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theme/themeOverride1.xml" ContentType="application/vnd.openxmlformats-officedocument.themeOverride+xml"/>
  <Override PartName="/xl/charts/chart9.xml" ContentType="application/vnd.openxmlformats-officedocument.drawingml.chart+xml"/>
  <Override PartName="/xl/theme/themeOverride2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6"/>
  </bookViews>
  <sheets>
    <sheet name="Abbildung 5" sheetId="4" r:id="rId1"/>
    <sheet name="Abbildung 6" sheetId="5" r:id="rId2"/>
    <sheet name="Abbildung 7" sheetId="6" r:id="rId3"/>
    <sheet name="Abbildung 8" sheetId="7" r:id="rId4"/>
    <sheet name="Abbildung 9" sheetId="8" r:id="rId5"/>
    <sheet name="Abbildung 10" sheetId="9" r:id="rId6"/>
    <sheet name="Liste der Kernfächer" sheetId="1" r:id="rId7"/>
    <sheet name="Tabelle2" sheetId="2" r:id="rId8"/>
    <sheet name="Tabelle3" sheetId="3" r:id="rId9"/>
  </sheets>
  <calcPr calcId="145621"/>
</workbook>
</file>

<file path=xl/calcChain.xml><?xml version="1.0" encoding="utf-8"?>
<calcChain xmlns="http://schemas.openxmlformats.org/spreadsheetml/2006/main">
  <c r="J186" i="1" l="1"/>
  <c r="J187" i="1" s="1"/>
  <c r="J188" i="1" l="1"/>
  <c r="CO131" i="1"/>
  <c r="CO150" i="1" s="1"/>
  <c r="CO151" i="1" s="1"/>
  <c r="CO129" i="1"/>
  <c r="CO148" i="1" s="1"/>
  <c r="CO149" i="1" s="1"/>
  <c r="CO127" i="1"/>
  <c r="CO128" i="1" s="1"/>
  <c r="CO125" i="1"/>
  <c r="CO126" i="1" s="1"/>
  <c r="CO123" i="1"/>
  <c r="CO124" i="1" s="1"/>
  <c r="CO120" i="1"/>
  <c r="CO55" i="1"/>
  <c r="CO56" i="1" s="1"/>
  <c r="CO53" i="1"/>
  <c r="CO142" i="1" s="1"/>
  <c r="CO143" i="1" s="1"/>
  <c r="CO50" i="1"/>
  <c r="CO139" i="1" s="1"/>
  <c r="CN131" i="1"/>
  <c r="CN150" i="1" s="1"/>
  <c r="CN151" i="1" s="1"/>
  <c r="CN129" i="1"/>
  <c r="CN148" i="1" s="1"/>
  <c r="CN149" i="1" s="1"/>
  <c r="CN127" i="1"/>
  <c r="CN128" i="1" s="1"/>
  <c r="CN125" i="1"/>
  <c r="CN126" i="1" s="1"/>
  <c r="CN123" i="1"/>
  <c r="CN124" i="1" s="1"/>
  <c r="CN120" i="1"/>
  <c r="CN55" i="1"/>
  <c r="CN56" i="1" s="1"/>
  <c r="CN53" i="1"/>
  <c r="CN142" i="1" s="1"/>
  <c r="CN143" i="1" s="1"/>
  <c r="CN50" i="1"/>
  <c r="CN139" i="1" s="1"/>
  <c r="CM131" i="1"/>
  <c r="CM150" i="1" s="1"/>
  <c r="CM151" i="1" s="1"/>
  <c r="CM129" i="1"/>
  <c r="CM148" i="1" s="1"/>
  <c r="CM149" i="1" s="1"/>
  <c r="CM127" i="1"/>
  <c r="CM128" i="1" s="1"/>
  <c r="CM125" i="1"/>
  <c r="CM126" i="1" s="1"/>
  <c r="CM123" i="1"/>
  <c r="CM124" i="1" s="1"/>
  <c r="CM120" i="1"/>
  <c r="CM55" i="1"/>
  <c r="CM146" i="1" s="1"/>
  <c r="CM147" i="1" s="1"/>
  <c r="CM53" i="1"/>
  <c r="CM142" i="1" s="1"/>
  <c r="CM143" i="1" s="1"/>
  <c r="CM50" i="1"/>
  <c r="CM139" i="1" s="1"/>
  <c r="CL131" i="1"/>
  <c r="CL150" i="1" s="1"/>
  <c r="CL151" i="1" s="1"/>
  <c r="CL129" i="1"/>
  <c r="CL148" i="1" s="1"/>
  <c r="CL149" i="1" s="1"/>
  <c r="CL127" i="1"/>
  <c r="CL128" i="1" s="1"/>
  <c r="CL125" i="1"/>
  <c r="CL126" i="1" s="1"/>
  <c r="CL123" i="1"/>
  <c r="CL124" i="1" s="1"/>
  <c r="CL120" i="1"/>
  <c r="CL55" i="1"/>
  <c r="CL56" i="1" s="1"/>
  <c r="CL53" i="1"/>
  <c r="CL142" i="1" s="1"/>
  <c r="CL143" i="1" s="1"/>
  <c r="CL50" i="1"/>
  <c r="CL139" i="1" s="1"/>
  <c r="CO144" i="1" l="1"/>
  <c r="CO145" i="1" s="1"/>
  <c r="CO130" i="1"/>
  <c r="CO146" i="1"/>
  <c r="CO147" i="1" s="1"/>
  <c r="CO132" i="1"/>
  <c r="CO54" i="1"/>
  <c r="CN144" i="1"/>
  <c r="CN145" i="1" s="1"/>
  <c r="CN130" i="1"/>
  <c r="CN146" i="1"/>
  <c r="CN147" i="1" s="1"/>
  <c r="CN132" i="1"/>
  <c r="CN54" i="1"/>
  <c r="CM144" i="1"/>
  <c r="CM145" i="1" s="1"/>
  <c r="CM56" i="1"/>
  <c r="CM130" i="1"/>
  <c r="CM132" i="1"/>
  <c r="CM54" i="1"/>
  <c r="CL144" i="1"/>
  <c r="CL145" i="1" s="1"/>
  <c r="CL130" i="1"/>
  <c r="CL146" i="1"/>
  <c r="CL147" i="1" s="1"/>
  <c r="CL132" i="1"/>
  <c r="CL54" i="1"/>
  <c r="CK131" i="1"/>
  <c r="CK150" i="1" s="1"/>
  <c r="CK151" i="1" s="1"/>
  <c r="CK129" i="1"/>
  <c r="CK148" i="1" s="1"/>
  <c r="CK127" i="1"/>
  <c r="CK128" i="1" s="1"/>
  <c r="CK125" i="1"/>
  <c r="CK126" i="1" s="1"/>
  <c r="CK123" i="1"/>
  <c r="CK124" i="1" s="1"/>
  <c r="CK120" i="1"/>
  <c r="CK55" i="1"/>
  <c r="CK53" i="1"/>
  <c r="CK142" i="1" s="1"/>
  <c r="CK50" i="1"/>
  <c r="CK139" i="1" s="1"/>
  <c r="CK144" i="1" l="1"/>
  <c r="CK130" i="1"/>
  <c r="CK146" i="1"/>
  <c r="CK132" i="1"/>
  <c r="CJ131" i="1"/>
  <c r="CJ150" i="1" s="1"/>
  <c r="CJ151" i="1" s="1"/>
  <c r="CJ129" i="1"/>
  <c r="CJ148" i="1" s="1"/>
  <c r="CJ127" i="1"/>
  <c r="CJ125" i="1"/>
  <c r="CJ123" i="1"/>
  <c r="CJ120" i="1"/>
  <c r="CJ55" i="1"/>
  <c r="CJ53" i="1"/>
  <c r="CJ50" i="1"/>
  <c r="CJ142" i="1" l="1"/>
  <c r="CJ139" i="1"/>
  <c r="CJ144" i="1"/>
  <c r="CJ146" i="1"/>
  <c r="G123" i="1" l="1"/>
  <c r="I131" i="1" l="1"/>
  <c r="I150" i="1" s="1"/>
  <c r="I151" i="1" s="1"/>
  <c r="K131" i="1"/>
  <c r="K150" i="1" s="1"/>
  <c r="K151" i="1" s="1"/>
  <c r="M131" i="1"/>
  <c r="M150" i="1" s="1"/>
  <c r="M151" i="1" s="1"/>
  <c r="N131" i="1"/>
  <c r="N150" i="1" s="1"/>
  <c r="N151" i="1" s="1"/>
  <c r="O131" i="1"/>
  <c r="O150" i="1" s="1"/>
  <c r="O151" i="1" s="1"/>
  <c r="P131" i="1"/>
  <c r="P150" i="1" s="1"/>
  <c r="P151" i="1" s="1"/>
  <c r="Q131" i="1"/>
  <c r="Q150" i="1" s="1"/>
  <c r="Q151" i="1" s="1"/>
  <c r="R131" i="1"/>
  <c r="R150" i="1" s="1"/>
  <c r="R151" i="1" s="1"/>
  <c r="S131" i="1"/>
  <c r="S150" i="1" s="1"/>
  <c r="S151" i="1" s="1"/>
  <c r="T131" i="1"/>
  <c r="T150" i="1" s="1"/>
  <c r="T151" i="1" s="1"/>
  <c r="U131" i="1"/>
  <c r="U150" i="1" s="1"/>
  <c r="U151" i="1" s="1"/>
  <c r="V131" i="1"/>
  <c r="V150" i="1" s="1"/>
  <c r="V151" i="1" s="1"/>
  <c r="W131" i="1"/>
  <c r="W150" i="1" s="1"/>
  <c r="W151" i="1" s="1"/>
  <c r="X131" i="1"/>
  <c r="X150" i="1" s="1"/>
  <c r="X151" i="1" s="1"/>
  <c r="Y131" i="1"/>
  <c r="Y150" i="1" s="1"/>
  <c r="Y151" i="1" s="1"/>
  <c r="Z131" i="1"/>
  <c r="Z150" i="1" s="1"/>
  <c r="Z151" i="1" s="1"/>
  <c r="AA131" i="1"/>
  <c r="AA150" i="1" s="1"/>
  <c r="AA151" i="1" s="1"/>
  <c r="AB131" i="1"/>
  <c r="AB150" i="1" s="1"/>
  <c r="AB151" i="1" s="1"/>
  <c r="AC131" i="1"/>
  <c r="AC150" i="1" s="1"/>
  <c r="AC151" i="1" s="1"/>
  <c r="AD131" i="1"/>
  <c r="AD150" i="1" s="1"/>
  <c r="AD151" i="1" s="1"/>
  <c r="AE131" i="1"/>
  <c r="AE150" i="1" s="1"/>
  <c r="AE151" i="1" s="1"/>
  <c r="AF131" i="1"/>
  <c r="AF150" i="1" s="1"/>
  <c r="AF151" i="1" s="1"/>
  <c r="AG131" i="1"/>
  <c r="AG150" i="1" s="1"/>
  <c r="AG151" i="1" s="1"/>
  <c r="AH131" i="1"/>
  <c r="AH150" i="1" s="1"/>
  <c r="AH151" i="1" s="1"/>
  <c r="AI131" i="1"/>
  <c r="AI150" i="1" s="1"/>
  <c r="AI151" i="1" s="1"/>
  <c r="AJ131" i="1"/>
  <c r="AJ150" i="1" s="1"/>
  <c r="AJ151" i="1" s="1"/>
  <c r="AK131" i="1"/>
  <c r="AK150" i="1" s="1"/>
  <c r="AK151" i="1" s="1"/>
  <c r="AL131" i="1"/>
  <c r="AL150" i="1" s="1"/>
  <c r="AL151" i="1" s="1"/>
  <c r="AM131" i="1"/>
  <c r="AM150" i="1" s="1"/>
  <c r="AM151" i="1" s="1"/>
  <c r="AN131" i="1"/>
  <c r="AN150" i="1" s="1"/>
  <c r="AN151" i="1" s="1"/>
  <c r="AO131" i="1"/>
  <c r="AO150" i="1" s="1"/>
  <c r="AO151" i="1" s="1"/>
  <c r="AP131" i="1"/>
  <c r="AP150" i="1" s="1"/>
  <c r="AP151" i="1" s="1"/>
  <c r="AQ131" i="1"/>
  <c r="AQ150" i="1" s="1"/>
  <c r="AQ151" i="1" s="1"/>
  <c r="AR131" i="1"/>
  <c r="AR150" i="1" s="1"/>
  <c r="AR151" i="1" s="1"/>
  <c r="AS131" i="1"/>
  <c r="AS150" i="1" s="1"/>
  <c r="AS151" i="1" s="1"/>
  <c r="AT131" i="1"/>
  <c r="AT150" i="1" s="1"/>
  <c r="AT151" i="1" s="1"/>
  <c r="AU131" i="1"/>
  <c r="AU150" i="1" s="1"/>
  <c r="AU151" i="1" s="1"/>
  <c r="AV131" i="1"/>
  <c r="AV150" i="1" s="1"/>
  <c r="AV151" i="1" s="1"/>
  <c r="AW131" i="1"/>
  <c r="AW150" i="1" s="1"/>
  <c r="AW151" i="1" s="1"/>
  <c r="AX131" i="1"/>
  <c r="AX150" i="1" s="1"/>
  <c r="AX151" i="1" s="1"/>
  <c r="AY131" i="1"/>
  <c r="AY150" i="1" s="1"/>
  <c r="AY151" i="1" s="1"/>
  <c r="AZ131" i="1"/>
  <c r="AZ150" i="1" s="1"/>
  <c r="AZ151" i="1" s="1"/>
  <c r="BA131" i="1"/>
  <c r="BA150" i="1" s="1"/>
  <c r="BA151" i="1" s="1"/>
  <c r="BB131" i="1"/>
  <c r="BB150" i="1" s="1"/>
  <c r="BB151" i="1" s="1"/>
  <c r="BC131" i="1"/>
  <c r="BC150" i="1" s="1"/>
  <c r="BC151" i="1" s="1"/>
  <c r="BD131" i="1"/>
  <c r="BD150" i="1" s="1"/>
  <c r="BD151" i="1" s="1"/>
  <c r="BE131" i="1"/>
  <c r="BE150" i="1" s="1"/>
  <c r="BE151" i="1" s="1"/>
  <c r="BF131" i="1"/>
  <c r="BF150" i="1" s="1"/>
  <c r="BF151" i="1" s="1"/>
  <c r="BG131" i="1"/>
  <c r="BG150" i="1" s="1"/>
  <c r="BG151" i="1" s="1"/>
  <c r="BH131" i="1"/>
  <c r="BH150" i="1" s="1"/>
  <c r="BH151" i="1" s="1"/>
  <c r="BI131" i="1"/>
  <c r="BI150" i="1" s="1"/>
  <c r="BI151" i="1" s="1"/>
  <c r="BJ131" i="1"/>
  <c r="BJ150" i="1" s="1"/>
  <c r="BJ151" i="1" s="1"/>
  <c r="BK131" i="1"/>
  <c r="BK150" i="1" s="1"/>
  <c r="BK151" i="1" s="1"/>
  <c r="BL131" i="1"/>
  <c r="BL150" i="1" s="1"/>
  <c r="BL151" i="1" s="1"/>
  <c r="BM131" i="1"/>
  <c r="BM150" i="1" s="1"/>
  <c r="BM151" i="1" s="1"/>
  <c r="BN131" i="1"/>
  <c r="BN150" i="1" s="1"/>
  <c r="BN151" i="1" s="1"/>
  <c r="BO131" i="1"/>
  <c r="BO150" i="1" s="1"/>
  <c r="BO151" i="1" s="1"/>
  <c r="BP131" i="1"/>
  <c r="BP150" i="1" s="1"/>
  <c r="BP151" i="1" s="1"/>
  <c r="BQ131" i="1"/>
  <c r="BQ150" i="1" s="1"/>
  <c r="BQ151" i="1" s="1"/>
  <c r="BR131" i="1"/>
  <c r="BR150" i="1" s="1"/>
  <c r="BR151" i="1" s="1"/>
  <c r="BS131" i="1"/>
  <c r="BS150" i="1" s="1"/>
  <c r="BS151" i="1" s="1"/>
  <c r="BT131" i="1"/>
  <c r="BT150" i="1" s="1"/>
  <c r="BT151" i="1" s="1"/>
  <c r="BU131" i="1"/>
  <c r="BU150" i="1" s="1"/>
  <c r="BU151" i="1" s="1"/>
  <c r="BV131" i="1"/>
  <c r="BV150" i="1" s="1"/>
  <c r="BV151" i="1" s="1"/>
  <c r="BW131" i="1"/>
  <c r="BW150" i="1" s="1"/>
  <c r="BW151" i="1" s="1"/>
  <c r="BX131" i="1"/>
  <c r="BX150" i="1" s="1"/>
  <c r="BX151" i="1" s="1"/>
  <c r="BY131" i="1"/>
  <c r="BY150" i="1" s="1"/>
  <c r="BY151" i="1" s="1"/>
  <c r="BZ131" i="1"/>
  <c r="BZ150" i="1" s="1"/>
  <c r="BZ151" i="1" s="1"/>
  <c r="CA131" i="1"/>
  <c r="CA150" i="1" s="1"/>
  <c r="CA151" i="1" s="1"/>
  <c r="CB131" i="1"/>
  <c r="CB150" i="1" s="1"/>
  <c r="CB151" i="1" s="1"/>
  <c r="CC131" i="1"/>
  <c r="CC150" i="1" s="1"/>
  <c r="CC151" i="1" s="1"/>
  <c r="CD131" i="1"/>
  <c r="CD150" i="1" s="1"/>
  <c r="CD151" i="1" s="1"/>
  <c r="CE131" i="1"/>
  <c r="CE150" i="1" s="1"/>
  <c r="CE151" i="1" s="1"/>
  <c r="CF131" i="1"/>
  <c r="CF150" i="1" s="1"/>
  <c r="CF151" i="1" s="1"/>
  <c r="CG131" i="1"/>
  <c r="CG150" i="1" s="1"/>
  <c r="CG151" i="1" s="1"/>
  <c r="CH131" i="1"/>
  <c r="CH150" i="1" s="1"/>
  <c r="CH151" i="1" s="1"/>
  <c r="CI131" i="1"/>
  <c r="CI150" i="1" s="1"/>
  <c r="CI151" i="1" s="1"/>
  <c r="G131" i="1"/>
  <c r="G150" i="1" s="1"/>
  <c r="G151" i="1" s="1"/>
  <c r="G129" i="1"/>
  <c r="G148" i="1" s="1"/>
  <c r="I129" i="1"/>
  <c r="I148" i="1" s="1"/>
  <c r="K129" i="1"/>
  <c r="K148" i="1" s="1"/>
  <c r="M129" i="1"/>
  <c r="M148" i="1" s="1"/>
  <c r="N129" i="1"/>
  <c r="N148" i="1" s="1"/>
  <c r="O129" i="1"/>
  <c r="O148" i="1" s="1"/>
  <c r="P129" i="1"/>
  <c r="P148" i="1" s="1"/>
  <c r="Q129" i="1"/>
  <c r="Q148" i="1" s="1"/>
  <c r="R129" i="1"/>
  <c r="R148" i="1" s="1"/>
  <c r="S129" i="1"/>
  <c r="S148" i="1" s="1"/>
  <c r="T129" i="1"/>
  <c r="T148" i="1" s="1"/>
  <c r="U129" i="1"/>
  <c r="U148" i="1" s="1"/>
  <c r="V129" i="1"/>
  <c r="V148" i="1" s="1"/>
  <c r="W129" i="1"/>
  <c r="W148" i="1" s="1"/>
  <c r="X129" i="1"/>
  <c r="X148" i="1" s="1"/>
  <c r="Y129" i="1"/>
  <c r="Y148" i="1" s="1"/>
  <c r="Z129" i="1"/>
  <c r="Z148" i="1" s="1"/>
  <c r="AA129" i="1"/>
  <c r="AA148" i="1" s="1"/>
  <c r="AB129" i="1"/>
  <c r="AB148" i="1" s="1"/>
  <c r="AC129" i="1"/>
  <c r="AC148" i="1" s="1"/>
  <c r="AD129" i="1"/>
  <c r="AD148" i="1" s="1"/>
  <c r="AE129" i="1"/>
  <c r="AE148" i="1" s="1"/>
  <c r="AF129" i="1"/>
  <c r="AF148" i="1" s="1"/>
  <c r="AG129" i="1"/>
  <c r="AG148" i="1" s="1"/>
  <c r="AH129" i="1"/>
  <c r="AH148" i="1" s="1"/>
  <c r="AI129" i="1"/>
  <c r="AI148" i="1" s="1"/>
  <c r="AJ129" i="1"/>
  <c r="AJ148" i="1" s="1"/>
  <c r="AK129" i="1"/>
  <c r="AK148" i="1" s="1"/>
  <c r="AL129" i="1"/>
  <c r="AL148" i="1" s="1"/>
  <c r="AM129" i="1"/>
  <c r="AM148" i="1" s="1"/>
  <c r="AN129" i="1"/>
  <c r="AN148" i="1" s="1"/>
  <c r="AO129" i="1"/>
  <c r="AO148" i="1" s="1"/>
  <c r="AP129" i="1"/>
  <c r="AP148" i="1" s="1"/>
  <c r="AQ129" i="1"/>
  <c r="AQ148" i="1" s="1"/>
  <c r="AR129" i="1"/>
  <c r="AR148" i="1" s="1"/>
  <c r="AS129" i="1"/>
  <c r="AS148" i="1" s="1"/>
  <c r="AT129" i="1"/>
  <c r="AT148" i="1" s="1"/>
  <c r="AU129" i="1"/>
  <c r="AU148" i="1" s="1"/>
  <c r="AV129" i="1"/>
  <c r="AV148" i="1" s="1"/>
  <c r="AW129" i="1"/>
  <c r="AW148" i="1" s="1"/>
  <c r="AX129" i="1"/>
  <c r="AX148" i="1" s="1"/>
  <c r="AY129" i="1"/>
  <c r="AY148" i="1" s="1"/>
  <c r="AZ129" i="1"/>
  <c r="AZ148" i="1" s="1"/>
  <c r="BA129" i="1"/>
  <c r="BA148" i="1" s="1"/>
  <c r="BB129" i="1"/>
  <c r="BB148" i="1" s="1"/>
  <c r="BC129" i="1"/>
  <c r="BC148" i="1" s="1"/>
  <c r="BD129" i="1"/>
  <c r="BD148" i="1" s="1"/>
  <c r="BE129" i="1"/>
  <c r="BE148" i="1" s="1"/>
  <c r="BF129" i="1"/>
  <c r="BF148" i="1" s="1"/>
  <c r="BG129" i="1"/>
  <c r="BG148" i="1" s="1"/>
  <c r="BH129" i="1"/>
  <c r="BH148" i="1" s="1"/>
  <c r="BI129" i="1"/>
  <c r="BI148" i="1" s="1"/>
  <c r="BJ129" i="1"/>
  <c r="BJ148" i="1" s="1"/>
  <c r="BK129" i="1"/>
  <c r="BK148" i="1" s="1"/>
  <c r="BL129" i="1"/>
  <c r="BL148" i="1" s="1"/>
  <c r="BM129" i="1"/>
  <c r="BM148" i="1" s="1"/>
  <c r="BN129" i="1"/>
  <c r="BN148" i="1" s="1"/>
  <c r="BO129" i="1"/>
  <c r="BO148" i="1" s="1"/>
  <c r="BP129" i="1"/>
  <c r="BP148" i="1" s="1"/>
  <c r="BQ129" i="1"/>
  <c r="BQ148" i="1" s="1"/>
  <c r="BR129" i="1"/>
  <c r="BR148" i="1" s="1"/>
  <c r="BS129" i="1"/>
  <c r="BS148" i="1" s="1"/>
  <c r="BT129" i="1"/>
  <c r="BT148" i="1" s="1"/>
  <c r="BU129" i="1"/>
  <c r="BU148" i="1" s="1"/>
  <c r="BV129" i="1"/>
  <c r="BV148" i="1" s="1"/>
  <c r="BW129" i="1"/>
  <c r="BW148" i="1" s="1"/>
  <c r="BX129" i="1"/>
  <c r="BX148" i="1" s="1"/>
  <c r="BY129" i="1"/>
  <c r="BY148" i="1" s="1"/>
  <c r="BZ129" i="1"/>
  <c r="BZ148" i="1" s="1"/>
  <c r="CA129" i="1"/>
  <c r="CA148" i="1" s="1"/>
  <c r="CB129" i="1"/>
  <c r="CB148" i="1" s="1"/>
  <c r="CC129" i="1"/>
  <c r="CC148" i="1" s="1"/>
  <c r="CD129" i="1"/>
  <c r="CD148" i="1" s="1"/>
  <c r="CE129" i="1"/>
  <c r="CE148" i="1" s="1"/>
  <c r="CF129" i="1"/>
  <c r="CF148" i="1" s="1"/>
  <c r="CG129" i="1"/>
  <c r="CG148" i="1" s="1"/>
  <c r="CH129" i="1"/>
  <c r="CH148" i="1" s="1"/>
  <c r="CI129" i="1"/>
  <c r="CI148" i="1" s="1"/>
  <c r="G127" i="1"/>
  <c r="I127" i="1"/>
  <c r="K127" i="1"/>
  <c r="M127" i="1"/>
  <c r="N127" i="1"/>
  <c r="O127" i="1"/>
  <c r="P127" i="1"/>
  <c r="Q127" i="1"/>
  <c r="R127" i="1"/>
  <c r="S127" i="1"/>
  <c r="T127" i="1"/>
  <c r="U127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AK127" i="1"/>
  <c r="AL127" i="1"/>
  <c r="AM127" i="1"/>
  <c r="AN127" i="1"/>
  <c r="AO127" i="1"/>
  <c r="AP127" i="1"/>
  <c r="AQ127" i="1"/>
  <c r="AR127" i="1"/>
  <c r="AS127" i="1"/>
  <c r="AT127" i="1"/>
  <c r="AU127" i="1"/>
  <c r="AV127" i="1"/>
  <c r="AW127" i="1"/>
  <c r="AX127" i="1"/>
  <c r="AY127" i="1"/>
  <c r="AZ127" i="1"/>
  <c r="BA127" i="1"/>
  <c r="BB127" i="1"/>
  <c r="BC127" i="1"/>
  <c r="BD127" i="1"/>
  <c r="BE127" i="1"/>
  <c r="BF127" i="1"/>
  <c r="BG127" i="1"/>
  <c r="BH127" i="1"/>
  <c r="BI127" i="1"/>
  <c r="BJ127" i="1"/>
  <c r="BK127" i="1"/>
  <c r="BL127" i="1"/>
  <c r="BM127" i="1"/>
  <c r="BN127" i="1"/>
  <c r="BO127" i="1"/>
  <c r="BP127" i="1"/>
  <c r="BQ127" i="1"/>
  <c r="BR127" i="1"/>
  <c r="BS127" i="1"/>
  <c r="BT127" i="1"/>
  <c r="BU127" i="1"/>
  <c r="BV127" i="1"/>
  <c r="BW127" i="1"/>
  <c r="BX127" i="1"/>
  <c r="BY127" i="1"/>
  <c r="BZ127" i="1"/>
  <c r="CA127" i="1"/>
  <c r="CB127" i="1"/>
  <c r="CC127" i="1"/>
  <c r="CD127" i="1"/>
  <c r="CE127" i="1"/>
  <c r="CF127" i="1"/>
  <c r="CG127" i="1"/>
  <c r="CH127" i="1"/>
  <c r="CI127" i="1"/>
  <c r="I125" i="1"/>
  <c r="I144" i="1" s="1"/>
  <c r="K125" i="1"/>
  <c r="K144" i="1" s="1"/>
  <c r="M125" i="1"/>
  <c r="M144" i="1" s="1"/>
  <c r="N125" i="1"/>
  <c r="N144" i="1" s="1"/>
  <c r="O125" i="1"/>
  <c r="O144" i="1" s="1"/>
  <c r="P125" i="1"/>
  <c r="P144" i="1" s="1"/>
  <c r="Q125" i="1"/>
  <c r="Q144" i="1" s="1"/>
  <c r="R125" i="1"/>
  <c r="R144" i="1" s="1"/>
  <c r="S125" i="1"/>
  <c r="S144" i="1" s="1"/>
  <c r="T125" i="1"/>
  <c r="T144" i="1" s="1"/>
  <c r="U125" i="1"/>
  <c r="U144" i="1" s="1"/>
  <c r="V125" i="1"/>
  <c r="V144" i="1" s="1"/>
  <c r="W125" i="1"/>
  <c r="W144" i="1" s="1"/>
  <c r="X125" i="1"/>
  <c r="X144" i="1" s="1"/>
  <c r="Y125" i="1"/>
  <c r="Y144" i="1" s="1"/>
  <c r="Z125" i="1"/>
  <c r="Z144" i="1" s="1"/>
  <c r="AA125" i="1"/>
  <c r="AA144" i="1" s="1"/>
  <c r="AB125" i="1"/>
  <c r="AB144" i="1" s="1"/>
  <c r="AC125" i="1"/>
  <c r="AC144" i="1" s="1"/>
  <c r="AD125" i="1"/>
  <c r="AD144" i="1" s="1"/>
  <c r="AE125" i="1"/>
  <c r="AE144" i="1" s="1"/>
  <c r="AF125" i="1"/>
  <c r="AF144" i="1" s="1"/>
  <c r="AG125" i="1"/>
  <c r="AG144" i="1" s="1"/>
  <c r="AH125" i="1"/>
  <c r="AH144" i="1" s="1"/>
  <c r="AI125" i="1"/>
  <c r="AI144" i="1" s="1"/>
  <c r="AJ125" i="1"/>
  <c r="AJ144" i="1" s="1"/>
  <c r="AK125" i="1"/>
  <c r="AK144" i="1" s="1"/>
  <c r="AL125" i="1"/>
  <c r="AL144" i="1" s="1"/>
  <c r="AM125" i="1"/>
  <c r="AM144" i="1" s="1"/>
  <c r="AN125" i="1"/>
  <c r="AN144" i="1" s="1"/>
  <c r="AO125" i="1"/>
  <c r="AO144" i="1" s="1"/>
  <c r="AP125" i="1"/>
  <c r="AP144" i="1" s="1"/>
  <c r="AQ125" i="1"/>
  <c r="AQ144" i="1" s="1"/>
  <c r="AR125" i="1"/>
  <c r="AR144" i="1" s="1"/>
  <c r="AS125" i="1"/>
  <c r="AS144" i="1" s="1"/>
  <c r="AT125" i="1"/>
  <c r="AT144" i="1" s="1"/>
  <c r="AU125" i="1"/>
  <c r="AU144" i="1" s="1"/>
  <c r="AV125" i="1"/>
  <c r="AV144" i="1" s="1"/>
  <c r="AW125" i="1"/>
  <c r="AW144" i="1" s="1"/>
  <c r="AX125" i="1"/>
  <c r="AX144" i="1" s="1"/>
  <c r="AY125" i="1"/>
  <c r="AY144" i="1" s="1"/>
  <c r="AZ125" i="1"/>
  <c r="AZ144" i="1" s="1"/>
  <c r="BA125" i="1"/>
  <c r="BA144" i="1" s="1"/>
  <c r="BB125" i="1"/>
  <c r="BB144" i="1" s="1"/>
  <c r="BC125" i="1"/>
  <c r="BC144" i="1" s="1"/>
  <c r="BD125" i="1"/>
  <c r="BD144" i="1" s="1"/>
  <c r="BE125" i="1"/>
  <c r="BE144" i="1" s="1"/>
  <c r="BF125" i="1"/>
  <c r="BF144" i="1" s="1"/>
  <c r="BG125" i="1"/>
  <c r="BG144" i="1" s="1"/>
  <c r="BH125" i="1"/>
  <c r="BH144" i="1" s="1"/>
  <c r="BI125" i="1"/>
  <c r="BI144" i="1" s="1"/>
  <c r="BJ125" i="1"/>
  <c r="BJ144" i="1" s="1"/>
  <c r="BK125" i="1"/>
  <c r="BK144" i="1" s="1"/>
  <c r="BL125" i="1"/>
  <c r="BL144" i="1" s="1"/>
  <c r="BM125" i="1"/>
  <c r="BM144" i="1" s="1"/>
  <c r="BN125" i="1"/>
  <c r="BN144" i="1" s="1"/>
  <c r="BO125" i="1"/>
  <c r="BO144" i="1" s="1"/>
  <c r="BP125" i="1"/>
  <c r="BP144" i="1" s="1"/>
  <c r="BQ125" i="1"/>
  <c r="BQ144" i="1" s="1"/>
  <c r="BR125" i="1"/>
  <c r="BR144" i="1" s="1"/>
  <c r="BS125" i="1"/>
  <c r="BS144" i="1" s="1"/>
  <c r="BT125" i="1"/>
  <c r="BT144" i="1" s="1"/>
  <c r="BU125" i="1"/>
  <c r="BU144" i="1" s="1"/>
  <c r="BV125" i="1"/>
  <c r="BV144" i="1" s="1"/>
  <c r="BW125" i="1"/>
  <c r="BW144" i="1" s="1"/>
  <c r="BX125" i="1"/>
  <c r="BX144" i="1" s="1"/>
  <c r="BY125" i="1"/>
  <c r="BY144" i="1" s="1"/>
  <c r="BZ125" i="1"/>
  <c r="BZ144" i="1" s="1"/>
  <c r="CA125" i="1"/>
  <c r="CA144" i="1" s="1"/>
  <c r="CB125" i="1"/>
  <c r="CB144" i="1" s="1"/>
  <c r="CC125" i="1"/>
  <c r="CC144" i="1" s="1"/>
  <c r="CD125" i="1"/>
  <c r="CD144" i="1" s="1"/>
  <c r="CE125" i="1"/>
  <c r="CE144" i="1" s="1"/>
  <c r="CF125" i="1"/>
  <c r="CF144" i="1" s="1"/>
  <c r="CG125" i="1"/>
  <c r="CG144" i="1" s="1"/>
  <c r="CH125" i="1"/>
  <c r="CH144" i="1" s="1"/>
  <c r="CI125" i="1"/>
  <c r="CI144" i="1" s="1"/>
  <c r="G125" i="1"/>
  <c r="G144" i="1" s="1"/>
  <c r="I123" i="1"/>
  <c r="K123" i="1"/>
  <c r="M123" i="1"/>
  <c r="N123" i="1"/>
  <c r="O123" i="1"/>
  <c r="P123" i="1"/>
  <c r="Q123" i="1"/>
  <c r="R123" i="1"/>
  <c r="S123" i="1"/>
  <c r="T123" i="1"/>
  <c r="U123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AK123" i="1"/>
  <c r="AL123" i="1"/>
  <c r="AM123" i="1"/>
  <c r="AN123" i="1"/>
  <c r="AO123" i="1"/>
  <c r="AP123" i="1"/>
  <c r="AQ123" i="1"/>
  <c r="AR123" i="1"/>
  <c r="AS123" i="1"/>
  <c r="AT123" i="1"/>
  <c r="AU123" i="1"/>
  <c r="AV123" i="1"/>
  <c r="AW123" i="1"/>
  <c r="AX123" i="1"/>
  <c r="AY123" i="1"/>
  <c r="AZ123" i="1"/>
  <c r="BA123" i="1"/>
  <c r="BB123" i="1"/>
  <c r="BC123" i="1"/>
  <c r="BD123" i="1"/>
  <c r="BE123" i="1"/>
  <c r="BF123" i="1"/>
  <c r="BG123" i="1"/>
  <c r="BH123" i="1"/>
  <c r="BI123" i="1"/>
  <c r="BJ123" i="1"/>
  <c r="BK123" i="1"/>
  <c r="BL123" i="1"/>
  <c r="BM123" i="1"/>
  <c r="BN123" i="1"/>
  <c r="BO123" i="1"/>
  <c r="BP123" i="1"/>
  <c r="BQ123" i="1"/>
  <c r="BR123" i="1"/>
  <c r="BS123" i="1"/>
  <c r="BT123" i="1"/>
  <c r="BU123" i="1"/>
  <c r="BV123" i="1"/>
  <c r="BW123" i="1"/>
  <c r="BX123" i="1"/>
  <c r="BY123" i="1"/>
  <c r="BZ123" i="1"/>
  <c r="CA123" i="1"/>
  <c r="CB123" i="1"/>
  <c r="CC123" i="1"/>
  <c r="CD123" i="1"/>
  <c r="CE123" i="1"/>
  <c r="CF123" i="1"/>
  <c r="CG123" i="1"/>
  <c r="CH123" i="1"/>
  <c r="CI123" i="1"/>
  <c r="I55" i="1"/>
  <c r="K55" i="1"/>
  <c r="M55" i="1"/>
  <c r="M146" i="1" s="1"/>
  <c r="N55" i="1"/>
  <c r="N146" i="1" s="1"/>
  <c r="O55" i="1"/>
  <c r="P55" i="1"/>
  <c r="P146" i="1" s="1"/>
  <c r="Q55" i="1"/>
  <c r="Q146" i="1" s="1"/>
  <c r="R55" i="1"/>
  <c r="R146" i="1" s="1"/>
  <c r="S55" i="1"/>
  <c r="S146" i="1" s="1"/>
  <c r="T55" i="1"/>
  <c r="T146" i="1" s="1"/>
  <c r="U55" i="1"/>
  <c r="U146" i="1" s="1"/>
  <c r="V55" i="1"/>
  <c r="W55" i="1"/>
  <c r="X55" i="1"/>
  <c r="X146" i="1" s="1"/>
  <c r="Y55" i="1"/>
  <c r="Z55" i="1"/>
  <c r="AA55" i="1"/>
  <c r="AA146" i="1" s="1"/>
  <c r="AB55" i="1"/>
  <c r="AB146" i="1" s="1"/>
  <c r="AC55" i="1"/>
  <c r="AC146" i="1" s="1"/>
  <c r="AD55" i="1"/>
  <c r="AD146" i="1" s="1"/>
  <c r="AE55" i="1"/>
  <c r="AF55" i="1"/>
  <c r="AF146" i="1" s="1"/>
  <c r="AG55" i="1"/>
  <c r="AG146" i="1" s="1"/>
  <c r="AH55" i="1"/>
  <c r="AH146" i="1" s="1"/>
  <c r="AI55" i="1"/>
  <c r="AI146" i="1" s="1"/>
  <c r="AJ55" i="1"/>
  <c r="AJ146" i="1" s="1"/>
  <c r="AK55" i="1"/>
  <c r="AK146" i="1" s="1"/>
  <c r="AL55" i="1"/>
  <c r="AL146" i="1" s="1"/>
  <c r="AM55" i="1"/>
  <c r="AM146" i="1" s="1"/>
  <c r="AN55" i="1"/>
  <c r="AN146" i="1" s="1"/>
  <c r="AO55" i="1"/>
  <c r="AO146" i="1" s="1"/>
  <c r="AP55" i="1"/>
  <c r="AP146" i="1" s="1"/>
  <c r="AQ55" i="1"/>
  <c r="AQ146" i="1" s="1"/>
  <c r="AR55" i="1"/>
  <c r="AR146" i="1" s="1"/>
  <c r="AS55" i="1"/>
  <c r="AS146" i="1" s="1"/>
  <c r="AT55" i="1"/>
  <c r="AT146" i="1" s="1"/>
  <c r="AU55" i="1"/>
  <c r="AU146" i="1" s="1"/>
  <c r="AV55" i="1"/>
  <c r="AV146" i="1" s="1"/>
  <c r="AW55" i="1"/>
  <c r="AW146" i="1" s="1"/>
  <c r="AX55" i="1"/>
  <c r="AX146" i="1" s="1"/>
  <c r="AY55" i="1"/>
  <c r="AY146" i="1" s="1"/>
  <c r="AZ55" i="1"/>
  <c r="AZ146" i="1" s="1"/>
  <c r="BA55" i="1"/>
  <c r="BA146" i="1" s="1"/>
  <c r="BB55" i="1"/>
  <c r="BC55" i="1"/>
  <c r="BC146" i="1" s="1"/>
  <c r="BD55" i="1"/>
  <c r="BD146" i="1" s="1"/>
  <c r="BE55" i="1"/>
  <c r="BE146" i="1" s="1"/>
  <c r="BF55" i="1"/>
  <c r="BF146" i="1" s="1"/>
  <c r="BG55" i="1"/>
  <c r="BG146" i="1" s="1"/>
  <c r="BH55" i="1"/>
  <c r="BH146" i="1" s="1"/>
  <c r="BI55" i="1"/>
  <c r="BI146" i="1" s="1"/>
  <c r="BJ55" i="1"/>
  <c r="BJ146" i="1" s="1"/>
  <c r="BK55" i="1"/>
  <c r="BK146" i="1" s="1"/>
  <c r="BL55" i="1"/>
  <c r="BL146" i="1" s="1"/>
  <c r="BM55" i="1"/>
  <c r="BM146" i="1" s="1"/>
  <c r="BN55" i="1"/>
  <c r="BN146" i="1" s="1"/>
  <c r="BO55" i="1"/>
  <c r="BO146" i="1" s="1"/>
  <c r="BP55" i="1"/>
  <c r="BP146" i="1" s="1"/>
  <c r="BQ55" i="1"/>
  <c r="BQ146" i="1" s="1"/>
  <c r="BR55" i="1"/>
  <c r="BR146" i="1" s="1"/>
  <c r="BS55" i="1"/>
  <c r="BS146" i="1" s="1"/>
  <c r="BT55" i="1"/>
  <c r="BT146" i="1" s="1"/>
  <c r="BU55" i="1"/>
  <c r="BU146" i="1" s="1"/>
  <c r="BV55" i="1"/>
  <c r="BV146" i="1" s="1"/>
  <c r="BW55" i="1"/>
  <c r="BW146" i="1" s="1"/>
  <c r="BX55" i="1"/>
  <c r="BX146" i="1" s="1"/>
  <c r="BY55" i="1"/>
  <c r="BY146" i="1" s="1"/>
  <c r="BZ55" i="1"/>
  <c r="BZ146" i="1" s="1"/>
  <c r="CA55" i="1"/>
  <c r="CA146" i="1" s="1"/>
  <c r="CB55" i="1"/>
  <c r="CB146" i="1" s="1"/>
  <c r="CC55" i="1"/>
  <c r="CC146" i="1" s="1"/>
  <c r="CD55" i="1"/>
  <c r="CD146" i="1" s="1"/>
  <c r="CE55" i="1"/>
  <c r="CE146" i="1" s="1"/>
  <c r="CF55" i="1"/>
  <c r="CF146" i="1" s="1"/>
  <c r="CG55" i="1"/>
  <c r="CG146" i="1" s="1"/>
  <c r="CH55" i="1"/>
  <c r="CH146" i="1" s="1"/>
  <c r="CI55" i="1"/>
  <c r="CI146" i="1" s="1"/>
  <c r="G55" i="1"/>
  <c r="G53" i="1"/>
  <c r="K53" i="1"/>
  <c r="M53" i="1"/>
  <c r="M142" i="1" s="1"/>
  <c r="N53" i="1"/>
  <c r="N142" i="1" s="1"/>
  <c r="O53" i="1"/>
  <c r="P53" i="1"/>
  <c r="Q53" i="1"/>
  <c r="Q142" i="1" s="1"/>
  <c r="R53" i="1"/>
  <c r="R142" i="1" s="1"/>
  <c r="S53" i="1"/>
  <c r="S142" i="1" s="1"/>
  <c r="T53" i="1"/>
  <c r="T142" i="1" s="1"/>
  <c r="U53" i="1"/>
  <c r="U142" i="1" s="1"/>
  <c r="V53" i="1"/>
  <c r="W53" i="1"/>
  <c r="X53" i="1"/>
  <c r="Y53" i="1"/>
  <c r="Z53" i="1"/>
  <c r="AA53" i="1"/>
  <c r="AA142" i="1" s="1"/>
  <c r="AB53" i="1"/>
  <c r="AB142" i="1" s="1"/>
  <c r="AC53" i="1"/>
  <c r="AC142" i="1" s="1"/>
  <c r="AD53" i="1"/>
  <c r="AD142" i="1" s="1"/>
  <c r="AE53" i="1"/>
  <c r="AF53" i="1"/>
  <c r="AG53" i="1"/>
  <c r="AG142" i="1" s="1"/>
  <c r="AH53" i="1"/>
  <c r="AH142" i="1" s="1"/>
  <c r="AI53" i="1"/>
  <c r="AI142" i="1" s="1"/>
  <c r="AJ53" i="1"/>
  <c r="AJ142" i="1" s="1"/>
  <c r="AK53" i="1"/>
  <c r="AK142" i="1" s="1"/>
  <c r="AL53" i="1"/>
  <c r="AM53" i="1"/>
  <c r="AN53" i="1"/>
  <c r="AO53" i="1"/>
  <c r="AO142" i="1" s="1"/>
  <c r="AP53" i="1"/>
  <c r="AP142" i="1" s="1"/>
  <c r="AQ53" i="1"/>
  <c r="AQ142" i="1" s="1"/>
  <c r="AR53" i="1"/>
  <c r="AS53" i="1"/>
  <c r="AS142" i="1" s="1"/>
  <c r="AT53" i="1"/>
  <c r="AU53" i="1"/>
  <c r="AV53" i="1"/>
  <c r="AW53" i="1"/>
  <c r="AW142" i="1" s="1"/>
  <c r="AX53" i="1"/>
  <c r="AX142" i="1" s="1"/>
  <c r="AY53" i="1"/>
  <c r="AZ53" i="1"/>
  <c r="BA53" i="1"/>
  <c r="BA142" i="1" s="1"/>
  <c r="BB53" i="1"/>
  <c r="BC53" i="1"/>
  <c r="BD53" i="1"/>
  <c r="BE53" i="1"/>
  <c r="BE142" i="1" s="1"/>
  <c r="BF53" i="1"/>
  <c r="BF142" i="1" s="1"/>
  <c r="BG53" i="1"/>
  <c r="BH53" i="1"/>
  <c r="BI53" i="1"/>
  <c r="BI142" i="1" s="1"/>
  <c r="BJ53" i="1"/>
  <c r="BK53" i="1"/>
  <c r="BL53" i="1"/>
  <c r="BM53" i="1"/>
  <c r="BM142" i="1" s="1"/>
  <c r="BN53" i="1"/>
  <c r="BO53" i="1"/>
  <c r="BP53" i="1"/>
  <c r="BQ53" i="1"/>
  <c r="BQ142" i="1" s="1"/>
  <c r="BR53" i="1"/>
  <c r="BS53" i="1"/>
  <c r="BT53" i="1"/>
  <c r="BU53" i="1"/>
  <c r="BU142" i="1" s="1"/>
  <c r="BV53" i="1"/>
  <c r="BW53" i="1"/>
  <c r="BX53" i="1"/>
  <c r="BY53" i="1"/>
  <c r="BZ53" i="1"/>
  <c r="CA53" i="1"/>
  <c r="CB53" i="1"/>
  <c r="CC53" i="1"/>
  <c r="CD53" i="1"/>
  <c r="CE53" i="1"/>
  <c r="CF53" i="1"/>
  <c r="CG53" i="1"/>
  <c r="CH53" i="1"/>
  <c r="CI53" i="1"/>
  <c r="I53" i="1"/>
  <c r="J179" i="1"/>
  <c r="CJ132" i="1" s="1"/>
  <c r="J178" i="1"/>
  <c r="CJ130" i="1" s="1"/>
  <c r="J177" i="1"/>
  <c r="CJ128" i="1" s="1"/>
  <c r="J176" i="1"/>
  <c r="CJ126" i="1" s="1"/>
  <c r="J175" i="1"/>
  <c r="CJ124" i="1" s="1"/>
  <c r="J173" i="1"/>
  <c r="J172" i="1"/>
  <c r="J171" i="1"/>
  <c r="J170" i="1"/>
  <c r="J169" i="1"/>
  <c r="CJ54" i="1" l="1"/>
  <c r="CK54" i="1"/>
  <c r="CJ56" i="1"/>
  <c r="CK56" i="1"/>
  <c r="O142" i="1"/>
  <c r="O146" i="1"/>
  <c r="AE142" i="1"/>
  <c r="AE146" i="1"/>
  <c r="BB146" i="1"/>
  <c r="K146" i="1"/>
  <c r="K147" i="1" s="1"/>
  <c r="K142" i="1"/>
  <c r="I146" i="1"/>
  <c r="I142" i="1"/>
  <c r="Z146" i="1"/>
  <c r="Z142" i="1"/>
  <c r="Y146" i="1"/>
  <c r="Y142" i="1"/>
  <c r="V146" i="1"/>
  <c r="V142" i="1"/>
  <c r="W146" i="1"/>
  <c r="W142" i="1"/>
  <c r="AM142" i="1"/>
  <c r="CE142" i="1"/>
  <c r="BO142" i="1"/>
  <c r="AY142" i="1"/>
  <c r="BW142" i="1"/>
  <c r="BG142" i="1"/>
  <c r="CG142" i="1"/>
  <c r="BY142" i="1"/>
  <c r="BN142" i="1"/>
  <c r="CC142" i="1"/>
  <c r="CF124" i="1"/>
  <c r="BX124" i="1"/>
  <c r="BP124" i="1"/>
  <c r="BH124" i="1"/>
  <c r="AZ124" i="1"/>
  <c r="AR124" i="1"/>
  <c r="AJ124" i="1"/>
  <c r="AB124" i="1"/>
  <c r="T124" i="1"/>
  <c r="K124" i="1"/>
  <c r="CD124" i="1"/>
  <c r="BV124" i="1"/>
  <c r="BN124" i="1"/>
  <c r="BF124" i="1"/>
  <c r="AX124" i="1"/>
  <c r="AP124" i="1"/>
  <c r="AH124" i="1"/>
  <c r="Z124" i="1"/>
  <c r="CC124" i="1"/>
  <c r="BU124" i="1"/>
  <c r="BM124" i="1"/>
  <c r="BE124" i="1"/>
  <c r="AW124" i="1"/>
  <c r="AG124" i="1"/>
  <c r="Q124" i="1"/>
  <c r="CB124" i="1"/>
  <c r="BT124" i="1"/>
  <c r="BL124" i="1"/>
  <c r="BD124" i="1"/>
  <c r="AV124" i="1"/>
  <c r="AN124" i="1"/>
  <c r="AF124" i="1"/>
  <c r="X124" i="1"/>
  <c r="CI124" i="1"/>
  <c r="CA124" i="1"/>
  <c r="BS124" i="1"/>
  <c r="BK124" i="1"/>
  <c r="BC124" i="1"/>
  <c r="AU124" i="1"/>
  <c r="AM124" i="1"/>
  <c r="AE124" i="1"/>
  <c r="W124" i="1"/>
  <c r="O124" i="1"/>
  <c r="CD128" i="1"/>
  <c r="BV128" i="1"/>
  <c r="BN128" i="1"/>
  <c r="CG124" i="1"/>
  <c r="BY124" i="1"/>
  <c r="BQ124" i="1"/>
  <c r="BI124" i="1"/>
  <c r="BA124" i="1"/>
  <c r="AS124" i="1"/>
  <c r="CD142" i="1"/>
  <c r="BV142" i="1"/>
  <c r="CE130" i="1"/>
  <c r="BR130" i="1"/>
  <c r="BE130" i="1"/>
  <c r="AS130" i="1"/>
  <c r="AF130" i="1"/>
  <c r="S130" i="1"/>
  <c r="AK124" i="1"/>
  <c r="P124" i="1"/>
  <c r="CC130" i="1"/>
  <c r="BQ130" i="1"/>
  <c r="BD130" i="1"/>
  <c r="AQ130" i="1"/>
  <c r="AD130" i="1"/>
  <c r="Q130" i="1"/>
  <c r="J183" i="1"/>
  <c r="Y124" i="1"/>
  <c r="CB130" i="1"/>
  <c r="BO130" i="1"/>
  <c r="BB130" i="1"/>
  <c r="AO130" i="1"/>
  <c r="AC130" i="1"/>
  <c r="P130" i="1"/>
  <c r="BS142" i="1"/>
  <c r="BC142" i="1"/>
  <c r="G124" i="1"/>
  <c r="M124" i="1"/>
  <c r="BZ130" i="1"/>
  <c r="BM130" i="1"/>
  <c r="BA130" i="1"/>
  <c r="AN130" i="1"/>
  <c r="AA130" i="1"/>
  <c r="N130" i="1"/>
  <c r="CA142" i="1"/>
  <c r="BK142" i="1"/>
  <c r="AU142" i="1"/>
  <c r="AL142" i="1"/>
  <c r="G130" i="1"/>
  <c r="BY130" i="1"/>
  <c r="BL130" i="1"/>
  <c r="AY130" i="1"/>
  <c r="AL130" i="1"/>
  <c r="Y130" i="1"/>
  <c r="M130" i="1"/>
  <c r="U124" i="1"/>
  <c r="CH130" i="1"/>
  <c r="BW130" i="1"/>
  <c r="BJ130" i="1"/>
  <c r="AW130" i="1"/>
  <c r="AK130" i="1"/>
  <c r="X130" i="1"/>
  <c r="I130" i="1"/>
  <c r="AO124" i="1"/>
  <c r="G128" i="1"/>
  <c r="CG130" i="1"/>
  <c r="BU130" i="1"/>
  <c r="BI130" i="1"/>
  <c r="AV130" i="1"/>
  <c r="AI130" i="1"/>
  <c r="V130" i="1"/>
  <c r="AC124" i="1"/>
  <c r="R124" i="1"/>
  <c r="CF130" i="1"/>
  <c r="BT130" i="1"/>
  <c r="BG130" i="1"/>
  <c r="AT130" i="1"/>
  <c r="AG130" i="1"/>
  <c r="U130" i="1"/>
  <c r="BH126" i="1"/>
  <c r="BZ126" i="1"/>
  <c r="BJ126" i="1"/>
  <c r="BB126" i="1"/>
  <c r="AL126" i="1"/>
  <c r="AD126" i="1"/>
  <c r="N126" i="1"/>
  <c r="CF128" i="1"/>
  <c r="BX128" i="1"/>
  <c r="BH128" i="1"/>
  <c r="AZ128" i="1"/>
  <c r="AR128" i="1"/>
  <c r="AJ128" i="1"/>
  <c r="AB128" i="1"/>
  <c r="T128" i="1"/>
  <c r="K128" i="1"/>
  <c r="CH124" i="1"/>
  <c r="BZ124" i="1"/>
  <c r="BR124" i="1"/>
  <c r="BJ124" i="1"/>
  <c r="BB124" i="1"/>
  <c r="AT124" i="1"/>
  <c r="AL124" i="1"/>
  <c r="AD124" i="1"/>
  <c r="V124" i="1"/>
  <c r="N124" i="1"/>
  <c r="CG126" i="1"/>
  <c r="BY126" i="1"/>
  <c r="BQ126" i="1"/>
  <c r="BI126" i="1"/>
  <c r="BA126" i="1"/>
  <c r="AS126" i="1"/>
  <c r="AK126" i="1"/>
  <c r="AC126" i="1"/>
  <c r="U126" i="1"/>
  <c r="M126" i="1"/>
  <c r="CE128" i="1"/>
  <c r="BW128" i="1"/>
  <c r="BO128" i="1"/>
  <c r="BG128" i="1"/>
  <c r="AY128" i="1"/>
  <c r="AQ128" i="1"/>
  <c r="AI128" i="1"/>
  <c r="AA128" i="1"/>
  <c r="S128" i="1"/>
  <c r="I128" i="1"/>
  <c r="CD130" i="1"/>
  <c r="BV130" i="1"/>
  <c r="BN130" i="1"/>
  <c r="BF130" i="1"/>
  <c r="AX130" i="1"/>
  <c r="AP130" i="1"/>
  <c r="AH130" i="1"/>
  <c r="Z130" i="1"/>
  <c r="R130" i="1"/>
  <c r="CD132" i="1"/>
  <c r="BV132" i="1"/>
  <c r="BN132" i="1"/>
  <c r="BF132" i="1"/>
  <c r="AX132" i="1"/>
  <c r="AP132" i="1"/>
  <c r="AH132" i="1"/>
  <c r="Z132" i="1"/>
  <c r="R132" i="1"/>
  <c r="BP126" i="1"/>
  <c r="AZ126" i="1"/>
  <c r="AJ126" i="1"/>
  <c r="AB126" i="1"/>
  <c r="T126" i="1"/>
  <c r="K126" i="1"/>
  <c r="BF128" i="1"/>
  <c r="AX128" i="1"/>
  <c r="AP128" i="1"/>
  <c r="AH128" i="1"/>
  <c r="Z128" i="1"/>
  <c r="R128" i="1"/>
  <c r="CC132" i="1"/>
  <c r="BU132" i="1"/>
  <c r="BM132" i="1"/>
  <c r="BE132" i="1"/>
  <c r="AW132" i="1"/>
  <c r="AO132" i="1"/>
  <c r="AG132" i="1"/>
  <c r="Y132" i="1"/>
  <c r="Q132" i="1"/>
  <c r="CE126" i="1"/>
  <c r="BW126" i="1"/>
  <c r="BO126" i="1"/>
  <c r="BG126" i="1"/>
  <c r="AY126" i="1"/>
  <c r="AQ126" i="1"/>
  <c r="AI126" i="1"/>
  <c r="AA126" i="1"/>
  <c r="S126" i="1"/>
  <c r="I126" i="1"/>
  <c r="CC128" i="1"/>
  <c r="BM128" i="1"/>
  <c r="AW128" i="1"/>
  <c r="AO128" i="1"/>
  <c r="Y128" i="1"/>
  <c r="Q128" i="1"/>
  <c r="G132" i="1"/>
  <c r="CB132" i="1"/>
  <c r="BT132" i="1"/>
  <c r="BL132" i="1"/>
  <c r="BD132" i="1"/>
  <c r="AV132" i="1"/>
  <c r="AN132" i="1"/>
  <c r="AF132" i="1"/>
  <c r="X132" i="1"/>
  <c r="P132" i="1"/>
  <c r="AR126" i="1"/>
  <c r="BU128" i="1"/>
  <c r="BE128" i="1"/>
  <c r="AG128" i="1"/>
  <c r="J181" i="1"/>
  <c r="CE124" i="1"/>
  <c r="BW124" i="1"/>
  <c r="BO124" i="1"/>
  <c r="BG124" i="1"/>
  <c r="AY124" i="1"/>
  <c r="AQ124" i="1"/>
  <c r="AI124" i="1"/>
  <c r="AA124" i="1"/>
  <c r="S124" i="1"/>
  <c r="I124" i="1"/>
  <c r="CD126" i="1"/>
  <c r="BV126" i="1"/>
  <c r="BN126" i="1"/>
  <c r="BF126" i="1"/>
  <c r="AX126" i="1"/>
  <c r="AP126" i="1"/>
  <c r="AH126" i="1"/>
  <c r="Z126" i="1"/>
  <c r="R126" i="1"/>
  <c r="CB128" i="1"/>
  <c r="BT128" i="1"/>
  <c r="BL128" i="1"/>
  <c r="BD128" i="1"/>
  <c r="AV128" i="1"/>
  <c r="AN128" i="1"/>
  <c r="AF128" i="1"/>
  <c r="X128" i="1"/>
  <c r="P128" i="1"/>
  <c r="CI130" i="1"/>
  <c r="CA130" i="1"/>
  <c r="BS130" i="1"/>
  <c r="BK130" i="1"/>
  <c r="BC130" i="1"/>
  <c r="AU130" i="1"/>
  <c r="AM130" i="1"/>
  <c r="AE130" i="1"/>
  <c r="W130" i="1"/>
  <c r="O130" i="1"/>
  <c r="CI132" i="1"/>
  <c r="CA132" i="1"/>
  <c r="BS132" i="1"/>
  <c r="BK132" i="1"/>
  <c r="BC132" i="1"/>
  <c r="AU132" i="1"/>
  <c r="AM132" i="1"/>
  <c r="AE132" i="1"/>
  <c r="W132" i="1"/>
  <c r="O132" i="1"/>
  <c r="CF126" i="1"/>
  <c r="CC126" i="1"/>
  <c r="BU126" i="1"/>
  <c r="BM126" i="1"/>
  <c r="BE126" i="1"/>
  <c r="AW126" i="1"/>
  <c r="AO126" i="1"/>
  <c r="AG126" i="1"/>
  <c r="Y126" i="1"/>
  <c r="Q126" i="1"/>
  <c r="CI128" i="1"/>
  <c r="CA128" i="1"/>
  <c r="BS128" i="1"/>
  <c r="BK128" i="1"/>
  <c r="BC128" i="1"/>
  <c r="AU128" i="1"/>
  <c r="AM128" i="1"/>
  <c r="AE128" i="1"/>
  <c r="W128" i="1"/>
  <c r="O128" i="1"/>
  <c r="CH132" i="1"/>
  <c r="BZ132" i="1"/>
  <c r="BR132" i="1"/>
  <c r="BJ132" i="1"/>
  <c r="BB132" i="1"/>
  <c r="AT132" i="1"/>
  <c r="AL132" i="1"/>
  <c r="AD132" i="1"/>
  <c r="V132" i="1"/>
  <c r="N132" i="1"/>
  <c r="G126" i="1"/>
  <c r="CB126" i="1"/>
  <c r="BL126" i="1"/>
  <c r="BD126" i="1"/>
  <c r="AV126" i="1"/>
  <c r="AN126" i="1"/>
  <c r="AF126" i="1"/>
  <c r="X126" i="1"/>
  <c r="P126" i="1"/>
  <c r="CH128" i="1"/>
  <c r="BZ128" i="1"/>
  <c r="BR128" i="1"/>
  <c r="BJ128" i="1"/>
  <c r="BB128" i="1"/>
  <c r="AT128" i="1"/>
  <c r="AL128" i="1"/>
  <c r="AD128" i="1"/>
  <c r="V128" i="1"/>
  <c r="N128" i="1"/>
  <c r="CG132" i="1"/>
  <c r="BY132" i="1"/>
  <c r="BQ132" i="1"/>
  <c r="BI132" i="1"/>
  <c r="BA132" i="1"/>
  <c r="AS132" i="1"/>
  <c r="AK132" i="1"/>
  <c r="AC132" i="1"/>
  <c r="U132" i="1"/>
  <c r="M132" i="1"/>
  <c r="BX126" i="1"/>
  <c r="BT126" i="1"/>
  <c r="CI126" i="1"/>
  <c r="CA126" i="1"/>
  <c r="BS126" i="1"/>
  <c r="BK126" i="1"/>
  <c r="BC126" i="1"/>
  <c r="AU126" i="1"/>
  <c r="AM126" i="1"/>
  <c r="AE126" i="1"/>
  <c r="W126" i="1"/>
  <c r="O126" i="1"/>
  <c r="CG128" i="1"/>
  <c r="BY128" i="1"/>
  <c r="BQ128" i="1"/>
  <c r="BI128" i="1"/>
  <c r="BA128" i="1"/>
  <c r="AS128" i="1"/>
  <c r="AK128" i="1"/>
  <c r="AC128" i="1"/>
  <c r="U128" i="1"/>
  <c r="M128" i="1"/>
  <c r="BX130" i="1"/>
  <c r="BP130" i="1"/>
  <c r="BH130" i="1"/>
  <c r="AZ130" i="1"/>
  <c r="AR130" i="1"/>
  <c r="AJ130" i="1"/>
  <c r="AB130" i="1"/>
  <c r="T130" i="1"/>
  <c r="K130" i="1"/>
  <c r="CF132" i="1"/>
  <c r="BX132" i="1"/>
  <c r="BP132" i="1"/>
  <c r="BH132" i="1"/>
  <c r="AZ132" i="1"/>
  <c r="AR132" i="1"/>
  <c r="AJ132" i="1"/>
  <c r="AB132" i="1"/>
  <c r="T132" i="1"/>
  <c r="K132" i="1"/>
  <c r="J182" i="1"/>
  <c r="AI145" i="1" s="1"/>
  <c r="CH126" i="1"/>
  <c r="BR126" i="1"/>
  <c r="AT126" i="1"/>
  <c r="V126" i="1"/>
  <c r="BP128" i="1"/>
  <c r="CE132" i="1"/>
  <c r="BW132" i="1"/>
  <c r="BO132" i="1"/>
  <c r="BG132" i="1"/>
  <c r="AY132" i="1"/>
  <c r="AQ132" i="1"/>
  <c r="AI132" i="1"/>
  <c r="AA132" i="1"/>
  <c r="S132" i="1"/>
  <c r="I132" i="1"/>
  <c r="BU54" i="1"/>
  <c r="BM54" i="1"/>
  <c r="CB54" i="1"/>
  <c r="CB142" i="1"/>
  <c r="CB143" i="1" s="1"/>
  <c r="BT54" i="1"/>
  <c r="BT142" i="1"/>
  <c r="BL54" i="1"/>
  <c r="BL142" i="1"/>
  <c r="BL143" i="1" s="1"/>
  <c r="BD54" i="1"/>
  <c r="BD142" i="1"/>
  <c r="AV54" i="1"/>
  <c r="AV142" i="1"/>
  <c r="AV143" i="1" s="1"/>
  <c r="AN54" i="1"/>
  <c r="AN142" i="1"/>
  <c r="AF54" i="1"/>
  <c r="AF142" i="1"/>
  <c r="AF143" i="1" s="1"/>
  <c r="X54" i="1"/>
  <c r="X142" i="1"/>
  <c r="P54" i="1"/>
  <c r="P142" i="1"/>
  <c r="P143" i="1" s="1"/>
  <c r="CI54" i="1"/>
  <c r="CI142" i="1"/>
  <c r="CH54" i="1"/>
  <c r="CH142" i="1"/>
  <c r="CH143" i="1" s="1"/>
  <c r="BZ54" i="1"/>
  <c r="BZ142" i="1"/>
  <c r="BR54" i="1"/>
  <c r="BR142" i="1"/>
  <c r="BR143" i="1" s="1"/>
  <c r="BJ54" i="1"/>
  <c r="BJ142" i="1"/>
  <c r="BB54" i="1"/>
  <c r="BB142" i="1"/>
  <c r="BB143" i="1" s="1"/>
  <c r="AT54" i="1"/>
  <c r="AT142" i="1"/>
  <c r="CF54" i="1"/>
  <c r="CF142" i="1"/>
  <c r="BX54" i="1"/>
  <c r="BX142" i="1"/>
  <c r="BP54" i="1"/>
  <c r="BP142" i="1"/>
  <c r="BH54" i="1"/>
  <c r="BH142" i="1"/>
  <c r="AZ54" i="1"/>
  <c r="AZ142" i="1"/>
  <c r="AR54" i="1"/>
  <c r="AR142" i="1"/>
  <c r="T54" i="1"/>
  <c r="J184" i="1"/>
  <c r="CE54" i="1"/>
  <c r="BW54" i="1"/>
  <c r="BO54" i="1"/>
  <c r="BG54" i="1"/>
  <c r="AY54" i="1"/>
  <c r="AQ54" i="1"/>
  <c r="AI54" i="1"/>
  <c r="AA54" i="1"/>
  <c r="S54" i="1"/>
  <c r="I54" i="1"/>
  <c r="Y54" i="1"/>
  <c r="CE56" i="1"/>
  <c r="BW56" i="1"/>
  <c r="BO56" i="1"/>
  <c r="BG56" i="1"/>
  <c r="AY56" i="1"/>
  <c r="AQ56" i="1"/>
  <c r="AI56" i="1"/>
  <c r="AA56" i="1"/>
  <c r="S56" i="1"/>
  <c r="I56" i="1"/>
  <c r="AB147" i="1"/>
  <c r="BP147" i="1"/>
  <c r="BI147" i="1"/>
  <c r="CG147" i="1"/>
  <c r="AD147" i="1"/>
  <c r="BJ147" i="1"/>
  <c r="AU147" i="1"/>
  <c r="BC147" i="1"/>
  <c r="CA147" i="1"/>
  <c r="AF147" i="1"/>
  <c r="Q147" i="1"/>
  <c r="Y147" i="1"/>
  <c r="AW147" i="1"/>
  <c r="CC147" i="1"/>
  <c r="AP147" i="1"/>
  <c r="BV147" i="1"/>
  <c r="CD147" i="1"/>
  <c r="AQ147" i="1"/>
  <c r="BW147" i="1"/>
  <c r="AH145" i="1"/>
  <c r="BV145" i="1"/>
  <c r="T145" i="1"/>
  <c r="AR145" i="1"/>
  <c r="BX145" i="1"/>
  <c r="CF145" i="1"/>
  <c r="AS145" i="1"/>
  <c r="BA145" i="1"/>
  <c r="CG145" i="1"/>
  <c r="V145" i="1"/>
  <c r="BB145" i="1"/>
  <c r="BJ145" i="1"/>
  <c r="O145" i="1"/>
  <c r="W145" i="1"/>
  <c r="BC145" i="1"/>
  <c r="BS145" i="1"/>
  <c r="X145" i="1"/>
  <c r="AF145" i="1"/>
  <c r="AN145" i="1"/>
  <c r="BD145" i="1"/>
  <c r="BL145" i="1"/>
  <c r="BT145" i="1"/>
  <c r="G145" i="1"/>
  <c r="Z145" i="1"/>
  <c r="AX145" i="1"/>
  <c r="S145" i="1"/>
  <c r="AY145" i="1"/>
  <c r="BW145" i="1"/>
  <c r="Q145" i="1"/>
  <c r="Y145" i="1"/>
  <c r="AG145" i="1"/>
  <c r="AW145" i="1"/>
  <c r="BE145" i="1"/>
  <c r="BM145" i="1"/>
  <c r="CC145" i="1"/>
  <c r="R145" i="1"/>
  <c r="AP145" i="1"/>
  <c r="CD145" i="1"/>
  <c r="AA145" i="1"/>
  <c r="AQ145" i="1"/>
  <c r="CE145" i="1"/>
  <c r="CD54" i="1"/>
  <c r="BV54" i="1"/>
  <c r="BN54" i="1"/>
  <c r="BF54" i="1"/>
  <c r="AX54" i="1"/>
  <c r="AP54" i="1"/>
  <c r="AH54" i="1"/>
  <c r="Z54" i="1"/>
  <c r="R54" i="1"/>
  <c r="CC54" i="1"/>
  <c r="Q54" i="1"/>
  <c r="CD56" i="1"/>
  <c r="BV56" i="1"/>
  <c r="BN56" i="1"/>
  <c r="BF56" i="1"/>
  <c r="AX56" i="1"/>
  <c r="AP56" i="1"/>
  <c r="AH56" i="1"/>
  <c r="Z56" i="1"/>
  <c r="R56" i="1"/>
  <c r="G54" i="1"/>
  <c r="G142" i="1"/>
  <c r="CC56" i="1"/>
  <c r="BU56" i="1"/>
  <c r="BM56" i="1"/>
  <c r="BE56" i="1"/>
  <c r="AW56" i="1"/>
  <c r="AO56" i="1"/>
  <c r="AG56" i="1"/>
  <c r="Y56" i="1"/>
  <c r="Q56" i="1"/>
  <c r="G56" i="1"/>
  <c r="G146" i="1"/>
  <c r="G147" i="1" s="1"/>
  <c r="CB56" i="1"/>
  <c r="BT56" i="1"/>
  <c r="BL56" i="1"/>
  <c r="BD56" i="1"/>
  <c r="AV56" i="1"/>
  <c r="AN56" i="1"/>
  <c r="AF56" i="1"/>
  <c r="X56" i="1"/>
  <c r="P56" i="1"/>
  <c r="CA54" i="1"/>
  <c r="BS54" i="1"/>
  <c r="BK54" i="1"/>
  <c r="BC54" i="1"/>
  <c r="AU54" i="1"/>
  <c r="AM54" i="1"/>
  <c r="AE54" i="1"/>
  <c r="W54" i="1"/>
  <c r="O54" i="1"/>
  <c r="BE54" i="1"/>
  <c r="AD54" i="1"/>
  <c r="AW54" i="1"/>
  <c r="BZ56" i="1"/>
  <c r="BJ56" i="1"/>
  <c r="AT56" i="1"/>
  <c r="AD56" i="1"/>
  <c r="N56" i="1"/>
  <c r="AL54" i="1"/>
  <c r="V54" i="1"/>
  <c r="N54" i="1"/>
  <c r="CH56" i="1"/>
  <c r="BR56" i="1"/>
  <c r="BB56" i="1"/>
  <c r="AL56" i="1"/>
  <c r="V56" i="1"/>
  <c r="CG54" i="1"/>
  <c r="BY54" i="1"/>
  <c r="BQ54" i="1"/>
  <c r="BI54" i="1"/>
  <c r="BA54" i="1"/>
  <c r="AS54" i="1"/>
  <c r="AK54" i="1"/>
  <c r="AC54" i="1"/>
  <c r="U54" i="1"/>
  <c r="M54" i="1"/>
  <c r="AO54" i="1"/>
  <c r="CG56" i="1"/>
  <c r="BY56" i="1"/>
  <c r="BQ56" i="1"/>
  <c r="BI56" i="1"/>
  <c r="BA56" i="1"/>
  <c r="AS56" i="1"/>
  <c r="AK56" i="1"/>
  <c r="AC56" i="1"/>
  <c r="U56" i="1"/>
  <c r="M56" i="1"/>
  <c r="CF143" i="1"/>
  <c r="BY143" i="1"/>
  <c r="AP143" i="1"/>
  <c r="AA143" i="1"/>
  <c r="AI143" i="1"/>
  <c r="BG143" i="1"/>
  <c r="BP143" i="1"/>
  <c r="AK143" i="1"/>
  <c r="AS143" i="1"/>
  <c r="N143" i="1"/>
  <c r="CC143" i="1"/>
  <c r="O143" i="1"/>
  <c r="AM143" i="1"/>
  <c r="BS143" i="1"/>
  <c r="AZ143" i="1"/>
  <c r="BQ143" i="1"/>
  <c r="AJ54" i="1"/>
  <c r="AB54" i="1"/>
  <c r="K54" i="1"/>
  <c r="AG54" i="1"/>
  <c r="CF56" i="1"/>
  <c r="BX56" i="1"/>
  <c r="BP56" i="1"/>
  <c r="BH56" i="1"/>
  <c r="AZ56" i="1"/>
  <c r="AR56" i="1"/>
  <c r="AJ56" i="1"/>
  <c r="AB56" i="1"/>
  <c r="T56" i="1"/>
  <c r="K56" i="1"/>
  <c r="CI56" i="1"/>
  <c r="CA56" i="1"/>
  <c r="BS56" i="1"/>
  <c r="BK56" i="1"/>
  <c r="BC56" i="1"/>
  <c r="AU56" i="1"/>
  <c r="AM56" i="1"/>
  <c r="AE56" i="1"/>
  <c r="W56" i="1"/>
  <c r="O56" i="1"/>
  <c r="G50" i="1"/>
  <c r="G120" i="1"/>
  <c r="CI145" i="1" l="1"/>
  <c r="CH145" i="1"/>
  <c r="BY145" i="1"/>
  <c r="BH145" i="1"/>
  <c r="CJ149" i="1"/>
  <c r="CK149" i="1"/>
  <c r="CA145" i="1"/>
  <c r="BR145" i="1"/>
  <c r="BQ145" i="1"/>
  <c r="AZ145" i="1"/>
  <c r="AU145" i="1"/>
  <c r="AL145" i="1"/>
  <c r="AK145" i="1"/>
  <c r="BO145" i="1"/>
  <c r="CJ143" i="1"/>
  <c r="CK143" i="1"/>
  <c r="CJ147" i="1"/>
  <c r="CK147" i="1"/>
  <c r="AM145" i="1"/>
  <c r="AD145" i="1"/>
  <c r="U145" i="1"/>
  <c r="CJ145" i="1"/>
  <c r="CK145" i="1"/>
  <c r="BV143" i="1"/>
  <c r="AG143" i="1"/>
  <c r="Q143" i="1"/>
  <c r="M143" i="1"/>
  <c r="CD143" i="1"/>
  <c r="CE147" i="1"/>
  <c r="AX147" i="1"/>
  <c r="BT147" i="1"/>
  <c r="W147" i="1"/>
  <c r="AK147" i="1"/>
  <c r="I143" i="1"/>
  <c r="AJ143" i="1"/>
  <c r="BL147" i="1"/>
  <c r="O147" i="1"/>
  <c r="AC147" i="1"/>
  <c r="CG143" i="1"/>
  <c r="AX143" i="1"/>
  <c r="AY147" i="1"/>
  <c r="R147" i="1"/>
  <c r="AN147" i="1"/>
  <c r="BR147" i="1"/>
  <c r="CF147" i="1"/>
  <c r="AU143" i="1"/>
  <c r="V143" i="1"/>
  <c r="BO143" i="1"/>
  <c r="R143" i="1"/>
  <c r="S147" i="1"/>
  <c r="BE147" i="1"/>
  <c r="CI147" i="1"/>
  <c r="AL147" i="1"/>
  <c r="AJ147" i="1"/>
  <c r="BK143" i="1"/>
  <c r="AE143" i="1"/>
  <c r="BI143" i="1"/>
  <c r="AB143" i="1"/>
  <c r="AY143" i="1"/>
  <c r="BN143" i="1"/>
  <c r="BM143" i="1"/>
  <c r="BO147" i="1"/>
  <c r="BY147" i="1"/>
  <c r="AH147" i="1"/>
  <c r="AO147" i="1"/>
  <c r="BD147" i="1"/>
  <c r="BS147" i="1"/>
  <c r="CH147" i="1"/>
  <c r="V147" i="1"/>
  <c r="U147" i="1"/>
  <c r="T147" i="1"/>
  <c r="AR143" i="1"/>
  <c r="BX143" i="1"/>
  <c r="BJ143" i="1"/>
  <c r="CI143" i="1"/>
  <c r="AN143" i="1"/>
  <c r="W143" i="1"/>
  <c r="BA143" i="1"/>
  <c r="T143" i="1"/>
  <c r="AQ143" i="1"/>
  <c r="BF143" i="1"/>
  <c r="Y143" i="1"/>
  <c r="BG147" i="1"/>
  <c r="BX147" i="1"/>
  <c r="Z147" i="1"/>
  <c r="AG147" i="1"/>
  <c r="AV147" i="1"/>
  <c r="BK147" i="1"/>
  <c r="BZ147" i="1"/>
  <c r="N147" i="1"/>
  <c r="M147" i="1"/>
  <c r="BU143" i="1"/>
  <c r="BE143" i="1"/>
  <c r="AL143" i="1"/>
  <c r="AC143" i="1"/>
  <c r="CE143" i="1"/>
  <c r="S143" i="1"/>
  <c r="AH143" i="1"/>
  <c r="BQ147" i="1"/>
  <c r="AI147" i="1"/>
  <c r="BN147" i="1"/>
  <c r="BU147" i="1"/>
  <c r="I147" i="1"/>
  <c r="X147" i="1"/>
  <c r="AM147" i="1"/>
  <c r="BB147" i="1"/>
  <c r="BA147" i="1"/>
  <c r="AZ147" i="1"/>
  <c r="BH143" i="1"/>
  <c r="AT143" i="1"/>
  <c r="BZ143" i="1"/>
  <c r="X143" i="1"/>
  <c r="BD143" i="1"/>
  <c r="AW143" i="1"/>
  <c r="BC143" i="1"/>
  <c r="AO143" i="1"/>
  <c r="AD143" i="1"/>
  <c r="U143" i="1"/>
  <c r="BW143" i="1"/>
  <c r="K143" i="1"/>
  <c r="Z143" i="1"/>
  <c r="G143" i="1"/>
  <c r="BH147" i="1"/>
  <c r="AA147" i="1"/>
  <c r="BF147" i="1"/>
  <c r="BM147" i="1"/>
  <c r="CB147" i="1"/>
  <c r="P147" i="1"/>
  <c r="AE147" i="1"/>
  <c r="AT147" i="1"/>
  <c r="AS147" i="1"/>
  <c r="AR147" i="1"/>
  <c r="BG145" i="1"/>
  <c r="BU145" i="1"/>
  <c r="I145" i="1"/>
  <c r="CB145" i="1"/>
  <c r="P145" i="1"/>
  <c r="AE145" i="1"/>
  <c r="AT145" i="1"/>
  <c r="BI145" i="1"/>
  <c r="BP145" i="1"/>
  <c r="K145" i="1"/>
  <c r="CA143" i="1"/>
  <c r="BF145" i="1"/>
  <c r="AO145" i="1"/>
  <c r="BN145" i="1"/>
  <c r="AV145" i="1"/>
  <c r="BK145" i="1"/>
  <c r="BZ145" i="1"/>
  <c r="N145" i="1"/>
  <c r="AC145" i="1"/>
  <c r="AJ145" i="1"/>
  <c r="BT143" i="1"/>
  <c r="M145" i="1"/>
  <c r="AB145" i="1"/>
  <c r="N149" i="1"/>
  <c r="V149" i="1"/>
  <c r="AD149" i="1"/>
  <c r="AL149" i="1"/>
  <c r="AT149" i="1"/>
  <c r="BB149" i="1"/>
  <c r="BJ149" i="1"/>
  <c r="BR149" i="1"/>
  <c r="BZ149" i="1"/>
  <c r="CH149" i="1"/>
  <c r="O149" i="1"/>
  <c r="W149" i="1"/>
  <c r="AE149" i="1"/>
  <c r="AM149" i="1"/>
  <c r="AU149" i="1"/>
  <c r="BC149" i="1"/>
  <c r="BK149" i="1"/>
  <c r="BS149" i="1"/>
  <c r="CA149" i="1"/>
  <c r="CI149" i="1"/>
  <c r="P149" i="1"/>
  <c r="X149" i="1"/>
  <c r="AF149" i="1"/>
  <c r="AN149" i="1"/>
  <c r="AV149" i="1"/>
  <c r="BD149" i="1"/>
  <c r="BL149" i="1"/>
  <c r="BT149" i="1"/>
  <c r="CB149" i="1"/>
  <c r="G149" i="1"/>
  <c r="I149" i="1"/>
  <c r="Q149" i="1"/>
  <c r="Y149" i="1"/>
  <c r="AG149" i="1"/>
  <c r="AO149" i="1"/>
  <c r="AW149" i="1"/>
  <c r="BE149" i="1"/>
  <c r="BM149" i="1"/>
  <c r="BU149" i="1"/>
  <c r="CC149" i="1"/>
  <c r="R149" i="1"/>
  <c r="Z149" i="1"/>
  <c r="AH149" i="1"/>
  <c r="AP149" i="1"/>
  <c r="AX149" i="1"/>
  <c r="BF149" i="1"/>
  <c r="BN149" i="1"/>
  <c r="BV149" i="1"/>
  <c r="CD149" i="1"/>
  <c r="K149" i="1"/>
  <c r="S149" i="1"/>
  <c r="AA149" i="1"/>
  <c r="AI149" i="1"/>
  <c r="AQ149" i="1"/>
  <c r="AY149" i="1"/>
  <c r="BG149" i="1"/>
  <c r="BO149" i="1"/>
  <c r="BW149" i="1"/>
  <c r="CE149" i="1"/>
  <c r="T149" i="1"/>
  <c r="AB149" i="1"/>
  <c r="AJ149" i="1"/>
  <c r="AR149" i="1"/>
  <c r="AZ149" i="1"/>
  <c r="BH149" i="1"/>
  <c r="BP149" i="1"/>
  <c r="BX149" i="1"/>
  <c r="CF149" i="1"/>
  <c r="M149" i="1"/>
  <c r="U149" i="1"/>
  <c r="AC149" i="1"/>
  <c r="AK149" i="1"/>
  <c r="AS149" i="1"/>
  <c r="BA149" i="1"/>
  <c r="BI149" i="1"/>
  <c r="BQ149" i="1"/>
  <c r="BY149" i="1"/>
  <c r="CG149" i="1"/>
  <c r="G139" i="1"/>
  <c r="H4" i="1"/>
  <c r="CI120" i="1" l="1"/>
  <c r="CI50" i="1"/>
  <c r="CH120" i="1"/>
  <c r="CH50" i="1"/>
  <c r="CG120" i="1"/>
  <c r="CG50" i="1"/>
  <c r="CF120" i="1"/>
  <c r="CF50" i="1"/>
  <c r="CE120" i="1"/>
  <c r="CE50" i="1"/>
  <c r="CD120" i="1"/>
  <c r="CD50" i="1"/>
  <c r="CC120" i="1"/>
  <c r="CC50" i="1"/>
  <c r="CB120" i="1"/>
  <c r="CB50" i="1"/>
  <c r="CA120" i="1"/>
  <c r="CA50" i="1"/>
  <c r="BZ120" i="1"/>
  <c r="BZ50" i="1"/>
  <c r="BY120" i="1"/>
  <c r="BY50" i="1"/>
  <c r="BX120" i="1"/>
  <c r="BX50" i="1"/>
  <c r="L5" i="1"/>
  <c r="L15" i="1"/>
  <c r="L23" i="1"/>
  <c r="L31" i="1"/>
  <c r="L41" i="1"/>
  <c r="L49" i="1"/>
  <c r="L68" i="1"/>
  <c r="L77" i="1"/>
  <c r="L85" i="1"/>
  <c r="L93" i="1"/>
  <c r="L101" i="1"/>
  <c r="L109" i="1"/>
  <c r="L117" i="1"/>
  <c r="L111" i="1"/>
  <c r="L66" i="1"/>
  <c r="L107" i="1"/>
  <c r="L22" i="1"/>
  <c r="L92" i="1"/>
  <c r="L8" i="1"/>
  <c r="L16" i="1"/>
  <c r="L24" i="1"/>
  <c r="L32" i="1"/>
  <c r="L42" i="1"/>
  <c r="L50" i="1"/>
  <c r="L70" i="1"/>
  <c r="L78" i="1"/>
  <c r="L86" i="1"/>
  <c r="L94" i="1"/>
  <c r="L102" i="1"/>
  <c r="L110" i="1"/>
  <c r="L118" i="1"/>
  <c r="L103" i="1"/>
  <c r="L131" i="1" s="1"/>
  <c r="L119" i="1"/>
  <c r="L83" i="1"/>
  <c r="L14" i="1"/>
  <c r="L67" i="1"/>
  <c r="L108" i="1"/>
  <c r="L9" i="1"/>
  <c r="L17" i="1"/>
  <c r="L25" i="1"/>
  <c r="L33" i="1"/>
  <c r="L43" i="1"/>
  <c r="L51" i="1"/>
  <c r="L71" i="1"/>
  <c r="L79" i="1"/>
  <c r="L87" i="1"/>
  <c r="L95" i="1"/>
  <c r="L127" i="1" s="1"/>
  <c r="L128" i="1" s="1"/>
  <c r="L10" i="1"/>
  <c r="L18" i="1"/>
  <c r="L26" i="1"/>
  <c r="L34" i="1"/>
  <c r="L44" i="1"/>
  <c r="L52" i="1"/>
  <c r="L72" i="1"/>
  <c r="L80" i="1"/>
  <c r="L88" i="1"/>
  <c r="L96" i="1"/>
  <c r="L104" i="1"/>
  <c r="L112" i="1"/>
  <c r="L120" i="1"/>
  <c r="L29" i="1"/>
  <c r="L75" i="1"/>
  <c r="L115" i="1"/>
  <c r="L48" i="1"/>
  <c r="L84" i="1"/>
  <c r="L11" i="1"/>
  <c r="L19" i="1"/>
  <c r="L27" i="1"/>
  <c r="L35" i="1"/>
  <c r="L45" i="1"/>
  <c r="L64" i="1"/>
  <c r="L73" i="1"/>
  <c r="L81" i="1"/>
  <c r="L89" i="1"/>
  <c r="L97" i="1"/>
  <c r="L105" i="1"/>
  <c r="L113" i="1"/>
  <c r="L121" i="1"/>
  <c r="L13" i="1"/>
  <c r="L39" i="1"/>
  <c r="L91" i="1"/>
  <c r="L40" i="1"/>
  <c r="L76" i="1"/>
  <c r="L116" i="1"/>
  <c r="L12" i="1"/>
  <c r="L55" i="1" s="1"/>
  <c r="L20" i="1"/>
  <c r="L28" i="1"/>
  <c r="L36" i="1"/>
  <c r="L46" i="1"/>
  <c r="L65" i="1"/>
  <c r="L129" i="1" s="1"/>
  <c r="L74" i="1"/>
  <c r="L82" i="1"/>
  <c r="L90" i="1"/>
  <c r="L98" i="1"/>
  <c r="L106" i="1"/>
  <c r="L114" i="1"/>
  <c r="L122" i="1"/>
  <c r="L21" i="1"/>
  <c r="L47" i="1"/>
  <c r="L99" i="1"/>
  <c r="L30" i="1"/>
  <c r="L100" i="1"/>
  <c r="L4" i="1"/>
  <c r="J5" i="1"/>
  <c r="J15" i="1"/>
  <c r="J23" i="1"/>
  <c r="J31" i="1"/>
  <c r="J41" i="1"/>
  <c r="J49" i="1"/>
  <c r="J68" i="1"/>
  <c r="J77" i="1"/>
  <c r="J85" i="1"/>
  <c r="J93" i="1"/>
  <c r="J101" i="1"/>
  <c r="J109" i="1"/>
  <c r="J117" i="1"/>
  <c r="J137" i="1"/>
  <c r="J35" i="1"/>
  <c r="J89" i="1"/>
  <c r="J121" i="1"/>
  <c r="J107" i="1"/>
  <c r="J48" i="1"/>
  <c r="J108" i="1"/>
  <c r="J8" i="1"/>
  <c r="J16" i="1"/>
  <c r="J24" i="1"/>
  <c r="J32" i="1"/>
  <c r="J42" i="1"/>
  <c r="J50" i="1"/>
  <c r="J70" i="1"/>
  <c r="J78" i="1"/>
  <c r="J86" i="1"/>
  <c r="J94" i="1"/>
  <c r="J102" i="1"/>
  <c r="J110" i="1"/>
  <c r="J118" i="1"/>
  <c r="J138" i="1"/>
  <c r="J27" i="1"/>
  <c r="J73" i="1"/>
  <c r="J97" i="1"/>
  <c r="J141" i="1"/>
  <c r="J135" i="1"/>
  <c r="J22" i="1"/>
  <c r="J76" i="1"/>
  <c r="J136" i="1"/>
  <c r="J9" i="1"/>
  <c r="J17" i="1"/>
  <c r="J25" i="1"/>
  <c r="J33" i="1"/>
  <c r="J43" i="1"/>
  <c r="J51" i="1"/>
  <c r="J71" i="1"/>
  <c r="J79" i="1"/>
  <c r="J87" i="1"/>
  <c r="J95" i="1"/>
  <c r="J103" i="1"/>
  <c r="J131" i="1" s="1"/>
  <c r="J111" i="1"/>
  <c r="J119" i="1"/>
  <c r="J139" i="1"/>
  <c r="J11" i="1"/>
  <c r="J45" i="1"/>
  <c r="J81" i="1"/>
  <c r="J105" i="1"/>
  <c r="J91" i="1"/>
  <c r="J30" i="1"/>
  <c r="J100" i="1"/>
  <c r="J10" i="1"/>
  <c r="J18" i="1"/>
  <c r="J26" i="1"/>
  <c r="J34" i="1"/>
  <c r="J44" i="1"/>
  <c r="J52" i="1"/>
  <c r="J72" i="1"/>
  <c r="J80" i="1"/>
  <c r="J88" i="1"/>
  <c r="J96" i="1"/>
  <c r="J104" i="1"/>
  <c r="J112" i="1"/>
  <c r="J120" i="1"/>
  <c r="J140" i="1"/>
  <c r="J19" i="1"/>
  <c r="J64" i="1"/>
  <c r="J113" i="1"/>
  <c r="J83" i="1"/>
  <c r="J14" i="1"/>
  <c r="J92" i="1"/>
  <c r="J12" i="1"/>
  <c r="J20" i="1"/>
  <c r="J28" i="1"/>
  <c r="J36" i="1"/>
  <c r="J46" i="1"/>
  <c r="J65" i="1"/>
  <c r="J74" i="1"/>
  <c r="J82" i="1"/>
  <c r="J90" i="1"/>
  <c r="J98" i="1"/>
  <c r="J106" i="1"/>
  <c r="J114" i="1"/>
  <c r="J122" i="1"/>
  <c r="J13" i="1"/>
  <c r="J29" i="1"/>
  <c r="J39" i="1"/>
  <c r="J47" i="1"/>
  <c r="J75" i="1"/>
  <c r="J99" i="1"/>
  <c r="J40" i="1"/>
  <c r="J84" i="1"/>
  <c r="J21" i="1"/>
  <c r="J66" i="1"/>
  <c r="J115" i="1"/>
  <c r="J67" i="1"/>
  <c r="J116" i="1"/>
  <c r="J4" i="1"/>
  <c r="H5" i="1"/>
  <c r="H15" i="1"/>
  <c r="H23" i="1"/>
  <c r="H31" i="1"/>
  <c r="H41" i="1"/>
  <c r="H49" i="1"/>
  <c r="H68" i="1"/>
  <c r="H77" i="1"/>
  <c r="H85" i="1"/>
  <c r="H93" i="1"/>
  <c r="H101" i="1"/>
  <c r="H109" i="1"/>
  <c r="H117" i="1"/>
  <c r="H137" i="1"/>
  <c r="H28" i="1"/>
  <c r="H90" i="1"/>
  <c r="H21" i="1"/>
  <c r="H75" i="1"/>
  <c r="H135" i="1"/>
  <c r="H8" i="1"/>
  <c r="H16" i="1"/>
  <c r="H24" i="1"/>
  <c r="H32" i="1"/>
  <c r="H42" i="1"/>
  <c r="H50" i="1"/>
  <c r="H70" i="1"/>
  <c r="H125" i="1" s="1"/>
  <c r="H78" i="1"/>
  <c r="H86" i="1"/>
  <c r="H94" i="1"/>
  <c r="H102" i="1"/>
  <c r="H110" i="1"/>
  <c r="H118" i="1"/>
  <c r="H138" i="1"/>
  <c r="H36" i="1"/>
  <c r="H74" i="1"/>
  <c r="H122" i="1"/>
  <c r="H47" i="1"/>
  <c r="H115" i="1"/>
  <c r="H9" i="1"/>
  <c r="H17" i="1"/>
  <c r="H25" i="1"/>
  <c r="H33" i="1"/>
  <c r="H43" i="1"/>
  <c r="H51" i="1"/>
  <c r="H71" i="1"/>
  <c r="H79" i="1"/>
  <c r="H87" i="1"/>
  <c r="H95" i="1"/>
  <c r="H127" i="1" s="1"/>
  <c r="H128" i="1" s="1"/>
  <c r="H103" i="1"/>
  <c r="H131" i="1" s="1"/>
  <c r="H111" i="1"/>
  <c r="H119" i="1"/>
  <c r="H139" i="1"/>
  <c r="H12" i="1"/>
  <c r="H98" i="1"/>
  <c r="H66" i="1"/>
  <c r="H91" i="1"/>
  <c r="H10" i="1"/>
  <c r="H18" i="1"/>
  <c r="H26" i="1"/>
  <c r="H34" i="1"/>
  <c r="H44" i="1"/>
  <c r="H52" i="1"/>
  <c r="H72" i="1"/>
  <c r="H80" i="1"/>
  <c r="H88" i="1"/>
  <c r="H96" i="1"/>
  <c r="H104" i="1"/>
  <c r="H112" i="1"/>
  <c r="H120" i="1"/>
  <c r="H140" i="1"/>
  <c r="H46" i="1"/>
  <c r="H114" i="1"/>
  <c r="H39" i="1"/>
  <c r="H99" i="1"/>
  <c r="H11" i="1"/>
  <c r="H19" i="1"/>
  <c r="H27" i="1"/>
  <c r="H35" i="1"/>
  <c r="H45" i="1"/>
  <c r="H64" i="1"/>
  <c r="H73" i="1"/>
  <c r="H81" i="1"/>
  <c r="H89" i="1"/>
  <c r="H97" i="1"/>
  <c r="H105" i="1"/>
  <c r="H113" i="1"/>
  <c r="H121" i="1"/>
  <c r="H141" i="1"/>
  <c r="H20" i="1"/>
  <c r="H106" i="1"/>
  <c r="H13" i="1"/>
  <c r="H83" i="1"/>
  <c r="H14" i="1"/>
  <c r="H22" i="1"/>
  <c r="H30" i="1"/>
  <c r="H40" i="1"/>
  <c r="H48" i="1"/>
  <c r="H67" i="1"/>
  <c r="H76" i="1"/>
  <c r="H84" i="1"/>
  <c r="H92" i="1"/>
  <c r="H100" i="1"/>
  <c r="H108" i="1"/>
  <c r="H116" i="1"/>
  <c r="H136" i="1"/>
  <c r="H65" i="1"/>
  <c r="H129" i="1" s="1"/>
  <c r="H82" i="1"/>
  <c r="H29" i="1"/>
  <c r="H107" i="1"/>
  <c r="L125" i="1" l="1"/>
  <c r="L126" i="1" s="1"/>
  <c r="J125" i="1"/>
  <c r="J126" i="1" s="1"/>
  <c r="L132" i="1"/>
  <c r="L150" i="1"/>
  <c r="L151" i="1" s="1"/>
  <c r="H150" i="1"/>
  <c r="H151" i="1" s="1"/>
  <c r="H132" i="1"/>
  <c r="J53" i="1"/>
  <c r="J54" i="1" s="1"/>
  <c r="J150" i="1"/>
  <c r="J151" i="1" s="1"/>
  <c r="J132" i="1"/>
  <c r="J127" i="1"/>
  <c r="J128" i="1" s="1"/>
  <c r="J129" i="1"/>
  <c r="H126" i="1"/>
  <c r="H144" i="1"/>
  <c r="H145" i="1" s="1"/>
  <c r="L53" i="1"/>
  <c r="L54" i="1" s="1"/>
  <c r="H130" i="1"/>
  <c r="H148" i="1"/>
  <c r="H149" i="1" s="1"/>
  <c r="H123" i="1"/>
  <c r="H124" i="1" s="1"/>
  <c r="J123" i="1"/>
  <c r="J124" i="1" s="1"/>
  <c r="J55" i="1"/>
  <c r="J56" i="1" s="1"/>
  <c r="L130" i="1"/>
  <c r="L148" i="1"/>
  <c r="L149" i="1" s="1"/>
  <c r="H53" i="1"/>
  <c r="L56" i="1"/>
  <c r="L146" i="1"/>
  <c r="L147" i="1" s="1"/>
  <c r="L123" i="1"/>
  <c r="L124" i="1" s="1"/>
  <c r="H55" i="1"/>
  <c r="CE139" i="1"/>
  <c r="CC139" i="1"/>
  <c r="CD139" i="1"/>
  <c r="CI139" i="1"/>
  <c r="CH139" i="1"/>
  <c r="CG139" i="1"/>
  <c r="CF139" i="1"/>
  <c r="CB139" i="1"/>
  <c r="CA139" i="1"/>
  <c r="BZ139" i="1"/>
  <c r="BY139" i="1"/>
  <c r="BX139" i="1"/>
  <c r="BW120" i="1"/>
  <c r="BW50" i="1"/>
  <c r="BV120" i="1"/>
  <c r="BV50" i="1"/>
  <c r="BU120" i="1"/>
  <c r="BU50" i="1"/>
  <c r="BT120" i="1"/>
  <c r="BT50" i="1"/>
  <c r="BS120" i="1"/>
  <c r="BS50" i="1"/>
  <c r="BR120" i="1"/>
  <c r="BR50" i="1"/>
  <c r="BQ120" i="1"/>
  <c r="BQ50" i="1"/>
  <c r="BP120" i="1"/>
  <c r="BP50" i="1"/>
  <c r="BO120" i="1"/>
  <c r="BO50" i="1"/>
  <c r="I120" i="1"/>
  <c r="K120" i="1"/>
  <c r="M120" i="1"/>
  <c r="N120" i="1"/>
  <c r="O120" i="1"/>
  <c r="P120" i="1"/>
  <c r="Q120" i="1"/>
  <c r="R120" i="1"/>
  <c r="S120" i="1"/>
  <c r="T120" i="1"/>
  <c r="U120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AK120" i="1"/>
  <c r="AL120" i="1"/>
  <c r="AM120" i="1"/>
  <c r="AN120" i="1"/>
  <c r="AO120" i="1"/>
  <c r="AP120" i="1"/>
  <c r="AQ120" i="1"/>
  <c r="AR120" i="1"/>
  <c r="AS120" i="1"/>
  <c r="AT120" i="1"/>
  <c r="AU120" i="1"/>
  <c r="AV120" i="1"/>
  <c r="AW120" i="1"/>
  <c r="AX120" i="1"/>
  <c r="AY120" i="1"/>
  <c r="AZ120" i="1"/>
  <c r="BA120" i="1"/>
  <c r="BB120" i="1"/>
  <c r="BC120" i="1"/>
  <c r="BD120" i="1"/>
  <c r="BE120" i="1"/>
  <c r="BF120" i="1"/>
  <c r="BG120" i="1"/>
  <c r="BH120" i="1"/>
  <c r="BI120" i="1"/>
  <c r="BJ120" i="1"/>
  <c r="BK120" i="1"/>
  <c r="BL120" i="1"/>
  <c r="BM120" i="1"/>
  <c r="BN120" i="1"/>
  <c r="B120" i="1"/>
  <c r="B50" i="1"/>
  <c r="CJ122" i="1" l="1"/>
  <c r="CO122" i="1"/>
  <c r="CL122" i="1"/>
  <c r="CM122" i="1"/>
  <c r="CN122" i="1"/>
  <c r="CK122" i="1"/>
  <c r="CL52" i="1"/>
  <c r="CM52" i="1"/>
  <c r="CO52" i="1"/>
  <c r="CN52" i="1"/>
  <c r="CJ52" i="1"/>
  <c r="CK52" i="1"/>
  <c r="L144" i="1"/>
  <c r="L145" i="1" s="1"/>
  <c r="J144" i="1"/>
  <c r="J145" i="1" s="1"/>
  <c r="J146" i="1"/>
  <c r="J147" i="1" s="1"/>
  <c r="J142" i="1"/>
  <c r="J143" i="1" s="1"/>
  <c r="J130" i="1"/>
  <c r="J148" i="1"/>
  <c r="J149" i="1" s="1"/>
  <c r="L142" i="1"/>
  <c r="L143" i="1" s="1"/>
  <c r="H54" i="1"/>
  <c r="H142" i="1"/>
  <c r="H143" i="1" s="1"/>
  <c r="H56" i="1"/>
  <c r="H146" i="1"/>
  <c r="H147" i="1" s="1"/>
  <c r="G122" i="1"/>
  <c r="J167" i="1"/>
  <c r="G52" i="1"/>
  <c r="J166" i="1"/>
  <c r="BW139" i="1"/>
  <c r="CB52" i="1"/>
  <c r="BX122" i="1"/>
  <c r="BV139" i="1"/>
  <c r="BP139" i="1"/>
  <c r="BS139" i="1"/>
  <c r="BW52" i="1"/>
  <c r="CH52" i="1"/>
  <c r="CD52" i="1"/>
  <c r="CA122" i="1"/>
  <c r="CI52" i="1"/>
  <c r="BY122" i="1"/>
  <c r="BP52" i="1"/>
  <c r="CG52" i="1"/>
  <c r="BX52" i="1"/>
  <c r="CB122" i="1"/>
  <c r="CE52" i="1"/>
  <c r="CI122" i="1"/>
  <c r="BV52" i="1"/>
  <c r="CF52" i="1"/>
  <c r="CH122" i="1"/>
  <c r="BZ122" i="1"/>
  <c r="CC52" i="1"/>
  <c r="BZ52" i="1"/>
  <c r="CG122" i="1"/>
  <c r="BY52" i="1"/>
  <c r="CC122" i="1"/>
  <c r="CA52" i="1"/>
  <c r="CD122" i="1"/>
  <c r="CE122" i="1"/>
  <c r="CF122" i="1"/>
  <c r="BT139" i="1"/>
  <c r="AJ122" i="1"/>
  <c r="X122" i="1"/>
  <c r="AX122" i="1"/>
  <c r="BC122" i="1"/>
  <c r="W122" i="1"/>
  <c r="O122" i="1"/>
  <c r="BL122" i="1"/>
  <c r="AW122" i="1"/>
  <c r="AL122" i="1"/>
  <c r="BS122" i="1"/>
  <c r="BV122" i="1"/>
  <c r="BH122" i="1"/>
  <c r="T122" i="1"/>
  <c r="R122" i="1"/>
  <c r="BF122" i="1"/>
  <c r="BM122" i="1"/>
  <c r="AD122" i="1"/>
  <c r="N122" i="1"/>
  <c r="BK122" i="1"/>
  <c r="AU122" i="1"/>
  <c r="AK122" i="1"/>
  <c r="BP122" i="1"/>
  <c r="AR122" i="1"/>
  <c r="K122" i="1"/>
  <c r="B122" i="1"/>
  <c r="AP122" i="1"/>
  <c r="AN122" i="1"/>
  <c r="M122" i="1"/>
  <c r="BJ122" i="1"/>
  <c r="AT122" i="1"/>
  <c r="AG122" i="1"/>
  <c r="BT122" i="1"/>
  <c r="BI122" i="1"/>
  <c r="AS122" i="1"/>
  <c r="AC122" i="1"/>
  <c r="I122" i="1"/>
  <c r="BG122" i="1"/>
  <c r="AQ122" i="1"/>
  <c r="AB122" i="1"/>
  <c r="BQ122" i="1"/>
  <c r="BU122" i="1"/>
  <c r="B139" i="1"/>
  <c r="Y122" i="1"/>
  <c r="Q122" i="1"/>
  <c r="BN122" i="1"/>
  <c r="BA122" i="1"/>
  <c r="AO122" i="1"/>
  <c r="BO122" i="1"/>
  <c r="BR122" i="1"/>
  <c r="Z122" i="1"/>
  <c r="BE122" i="1"/>
  <c r="BW122" i="1"/>
  <c r="BU139" i="1"/>
  <c r="BU52" i="1"/>
  <c r="BT52" i="1"/>
  <c r="BS52" i="1"/>
  <c r="BR139" i="1"/>
  <c r="BR52" i="1"/>
  <c r="BQ139" i="1"/>
  <c r="BQ52" i="1"/>
  <c r="BB122" i="1"/>
  <c r="BD122" i="1"/>
  <c r="AA122" i="1"/>
  <c r="P122" i="1"/>
  <c r="AM122" i="1"/>
  <c r="AI122" i="1"/>
  <c r="AZ122" i="1"/>
  <c r="AV122" i="1"/>
  <c r="AF122" i="1"/>
  <c r="S122" i="1"/>
  <c r="AY122" i="1"/>
  <c r="AE122" i="1"/>
  <c r="BO139" i="1"/>
  <c r="BO52" i="1"/>
  <c r="V122" i="1"/>
  <c r="U122" i="1"/>
  <c r="AH122" i="1"/>
  <c r="BN50" i="1"/>
  <c r="BN139" i="1" s="1"/>
  <c r="BM50" i="1"/>
  <c r="BM139" i="1" s="1"/>
  <c r="BL50" i="1"/>
  <c r="BL139" i="1" s="1"/>
  <c r="BK50" i="1"/>
  <c r="BK139" i="1" s="1"/>
  <c r="BJ50" i="1"/>
  <c r="BJ139" i="1" s="1"/>
  <c r="BI50" i="1"/>
  <c r="BI139" i="1" s="1"/>
  <c r="BH50" i="1"/>
  <c r="BH139" i="1" s="1"/>
  <c r="BG50" i="1"/>
  <c r="BG139" i="1" s="1"/>
  <c r="BF50" i="1"/>
  <c r="BF139" i="1" s="1"/>
  <c r="CL141" i="1" l="1"/>
  <c r="CM141" i="1"/>
  <c r="CO141" i="1"/>
  <c r="CN141" i="1"/>
  <c r="CJ141" i="1"/>
  <c r="CK141" i="1"/>
  <c r="BY141" i="1"/>
  <c r="G141" i="1"/>
  <c r="BX141" i="1"/>
  <c r="CG141" i="1"/>
  <c r="CB141" i="1"/>
  <c r="CH141" i="1"/>
  <c r="CD141" i="1"/>
  <c r="CC141" i="1"/>
  <c r="CE141" i="1"/>
  <c r="CI141" i="1"/>
  <c r="CF141" i="1"/>
  <c r="CA141" i="1"/>
  <c r="BZ141" i="1"/>
  <c r="BR141" i="1"/>
  <c r="BN141" i="1"/>
  <c r="BF141" i="1"/>
  <c r="B141" i="1"/>
  <c r="BG141" i="1"/>
  <c r="BI141" i="1"/>
  <c r="BJ141" i="1"/>
  <c r="BK141" i="1"/>
  <c r="BL141" i="1"/>
  <c r="BM141" i="1"/>
  <c r="BV141" i="1"/>
  <c r="BO141" i="1"/>
  <c r="BQ141" i="1"/>
  <c r="BU141" i="1"/>
  <c r="BT141" i="1"/>
  <c r="BS141" i="1"/>
  <c r="BP141" i="1"/>
  <c r="BW141" i="1"/>
  <c r="BH141" i="1"/>
  <c r="BE50" i="1"/>
  <c r="BE139" i="1" s="1"/>
  <c r="BE141" i="1" s="1"/>
  <c r="BD50" i="1"/>
  <c r="BD139" i="1" s="1"/>
  <c r="BD141" i="1" s="1"/>
  <c r="BC50" i="1"/>
  <c r="BC139" i="1" s="1"/>
  <c r="BC141" i="1" s="1"/>
  <c r="BB50" i="1"/>
  <c r="BB139" i="1" s="1"/>
  <c r="BB141" i="1" s="1"/>
  <c r="AZ50" i="1"/>
  <c r="AZ139" i="1" s="1"/>
  <c r="AZ141" i="1" s="1"/>
  <c r="BA50" i="1"/>
  <c r="BA139" i="1" s="1"/>
  <c r="BA141" i="1" s="1"/>
  <c r="AY50" i="1"/>
  <c r="AY139" i="1" s="1"/>
  <c r="AY141" i="1" s="1"/>
  <c r="AX50" i="1"/>
  <c r="AX139" i="1" s="1"/>
  <c r="AX141" i="1" s="1"/>
  <c r="AW50" i="1" l="1"/>
  <c r="AW139" i="1" s="1"/>
  <c r="AW141" i="1" s="1"/>
  <c r="AV50" i="1"/>
  <c r="AV139" i="1" s="1"/>
  <c r="AV141" i="1" s="1"/>
  <c r="AU50" i="1"/>
  <c r="AU139" i="1" s="1"/>
  <c r="AU141" i="1" s="1"/>
  <c r="AT50" i="1"/>
  <c r="AT139" i="1" s="1"/>
  <c r="AT141" i="1" s="1"/>
  <c r="AS50" i="1"/>
  <c r="AS139" i="1" s="1"/>
  <c r="AS141" i="1" s="1"/>
  <c r="AQ50" i="1"/>
  <c r="AQ139" i="1" s="1"/>
  <c r="AQ141" i="1" s="1"/>
  <c r="AR50" i="1"/>
  <c r="AR139" i="1" s="1"/>
  <c r="AR141" i="1" s="1"/>
  <c r="AO50" i="1"/>
  <c r="AO139" i="1" s="1"/>
  <c r="AO141" i="1" s="1"/>
  <c r="AP50" i="1"/>
  <c r="AP139" i="1" s="1"/>
  <c r="AP141" i="1" s="1"/>
  <c r="AM50" i="1"/>
  <c r="AM139" i="1" s="1"/>
  <c r="AM141" i="1" s="1"/>
  <c r="AN50" i="1"/>
  <c r="AN139" i="1" s="1"/>
  <c r="AN141" i="1" s="1"/>
  <c r="AK50" i="1"/>
  <c r="AK139" i="1" s="1"/>
  <c r="AK141" i="1" s="1"/>
  <c r="AL50" i="1"/>
  <c r="AL139" i="1" s="1"/>
  <c r="AL141" i="1" s="1"/>
  <c r="AJ50" i="1"/>
  <c r="AJ139" i="1" s="1"/>
  <c r="AJ141" i="1" s="1"/>
  <c r="AI50" i="1" l="1"/>
  <c r="AI139" i="1" s="1"/>
  <c r="AI141" i="1" s="1"/>
  <c r="AE50" i="1"/>
  <c r="AE139" i="1" s="1"/>
  <c r="AE141" i="1" s="1"/>
  <c r="AF50" i="1"/>
  <c r="AF139" i="1" s="1"/>
  <c r="AF141" i="1" s="1"/>
  <c r="AG50" i="1"/>
  <c r="AG139" i="1" s="1"/>
  <c r="AG141" i="1" s="1"/>
  <c r="AH50" i="1"/>
  <c r="AH139" i="1" s="1"/>
  <c r="AH141" i="1" s="1"/>
  <c r="AD50" i="1"/>
  <c r="AD139" i="1" s="1"/>
  <c r="AD141" i="1" s="1"/>
  <c r="AA50" i="1"/>
  <c r="AA139" i="1" s="1"/>
  <c r="AA141" i="1" s="1"/>
  <c r="AB50" i="1"/>
  <c r="AB139" i="1" s="1"/>
  <c r="AB141" i="1" s="1"/>
  <c r="AC50" i="1"/>
  <c r="AC139" i="1" s="1"/>
  <c r="AC141" i="1" s="1"/>
  <c r="Z50" i="1"/>
  <c r="Z139" i="1" s="1"/>
  <c r="Z141" i="1" s="1"/>
  <c r="V50" i="1"/>
  <c r="V139" i="1" s="1"/>
  <c r="V141" i="1" s="1"/>
  <c r="W50" i="1"/>
  <c r="W139" i="1" s="1"/>
  <c r="W141" i="1" s="1"/>
  <c r="X50" i="1"/>
  <c r="X139" i="1" s="1"/>
  <c r="X141" i="1" s="1"/>
  <c r="Y50" i="1"/>
  <c r="Y139" i="1" s="1"/>
  <c r="Y141" i="1" s="1"/>
  <c r="Q50" i="1"/>
  <c r="Q139" i="1" s="1"/>
  <c r="Q141" i="1" s="1"/>
  <c r="R50" i="1"/>
  <c r="R139" i="1" s="1"/>
  <c r="R141" i="1" s="1"/>
  <c r="S50" i="1"/>
  <c r="S139" i="1" s="1"/>
  <c r="S141" i="1" s="1"/>
  <c r="T50" i="1"/>
  <c r="T139" i="1" s="1"/>
  <c r="T141" i="1" s="1"/>
  <c r="U50" i="1"/>
  <c r="U139" i="1" s="1"/>
  <c r="U141" i="1" s="1"/>
  <c r="K50" i="1"/>
  <c r="K139" i="1" s="1"/>
  <c r="K141" i="1" s="1"/>
  <c r="M50" i="1"/>
  <c r="M139" i="1" s="1"/>
  <c r="M141" i="1" s="1"/>
  <c r="N50" i="1"/>
  <c r="N139" i="1" s="1"/>
  <c r="N141" i="1" s="1"/>
  <c r="O50" i="1"/>
  <c r="O139" i="1" s="1"/>
  <c r="O141" i="1" s="1"/>
  <c r="P50" i="1"/>
  <c r="P139" i="1" s="1"/>
  <c r="P141" i="1" s="1"/>
  <c r="I50" i="1"/>
  <c r="I139" i="1" s="1"/>
  <c r="I141" i="1" s="1"/>
  <c r="BN52" i="1"/>
  <c r="BM52" i="1" l="1"/>
  <c r="BL52" i="1"/>
  <c r="BJ52" i="1"/>
  <c r="BK52" i="1"/>
  <c r="BG52" i="1"/>
  <c r="BI52" i="1"/>
  <c r="BH52" i="1"/>
  <c r="BF52" i="1"/>
  <c r="BB52" i="1"/>
  <c r="BD52" i="1"/>
  <c r="BE52" i="1"/>
  <c r="AZ52" i="1"/>
  <c r="BC52" i="1"/>
  <c r="BA52" i="1"/>
  <c r="AQ52" i="1"/>
  <c r="AY52" i="1"/>
  <c r="AX52" i="1"/>
  <c r="AW52" i="1"/>
  <c r="AV52" i="1"/>
  <c r="AU52" i="1"/>
  <c r="AT52" i="1"/>
  <c r="AH52" i="1"/>
  <c r="AS52" i="1"/>
  <c r="AG52" i="1"/>
  <c r="AL52" i="1"/>
  <c r="AE52" i="1"/>
  <c r="AJ52" i="1"/>
  <c r="AI52" i="1"/>
  <c r="AR52" i="1"/>
  <c r="AM52" i="1"/>
  <c r="AO52" i="1"/>
  <c r="AN52" i="1"/>
  <c r="AP52" i="1"/>
  <c r="AD52" i="1"/>
  <c r="AK52" i="1"/>
  <c r="AF52" i="1"/>
  <c r="Q52" i="1"/>
  <c r="R52" i="1"/>
  <c r="AC52" i="1"/>
  <c r="AB52" i="1"/>
  <c r="P52" i="1"/>
  <c r="Y52" i="1"/>
  <c r="AA52" i="1"/>
  <c r="I52" i="1"/>
  <c r="X52" i="1"/>
  <c r="B52" i="1"/>
  <c r="O52" i="1"/>
  <c r="W52" i="1"/>
  <c r="N52" i="1"/>
  <c r="U52" i="1"/>
  <c r="V52" i="1"/>
  <c r="M52" i="1"/>
  <c r="T52" i="1"/>
  <c r="K52" i="1"/>
  <c r="S52" i="1"/>
  <c r="Z52" i="1"/>
</calcChain>
</file>

<file path=xl/sharedStrings.xml><?xml version="1.0" encoding="utf-8"?>
<sst xmlns="http://schemas.openxmlformats.org/spreadsheetml/2006/main" count="1692" uniqueCount="251">
  <si>
    <t>Augsburg</t>
  </si>
  <si>
    <t>Berlin</t>
  </si>
  <si>
    <t>Bochum</t>
  </si>
  <si>
    <t>Bonn</t>
  </si>
  <si>
    <t>Deggendorf</t>
  </si>
  <si>
    <t>Duisburg-Essen</t>
  </si>
  <si>
    <t>Düsseldorf</t>
  </si>
  <si>
    <t>Erfurt</t>
  </si>
  <si>
    <t>Frankfurt am Main</t>
  </si>
  <si>
    <t>Göttingen</t>
  </si>
  <si>
    <t>Halle-Wittenberg</t>
  </si>
  <si>
    <t>Hamburg</t>
  </si>
  <si>
    <t>Karlsruhe</t>
  </si>
  <si>
    <t>Kiel</t>
  </si>
  <si>
    <t>Köln</t>
  </si>
  <si>
    <t>Magdeburg</t>
  </si>
  <si>
    <t>Mannheim</t>
  </si>
  <si>
    <t>Marburg</t>
  </si>
  <si>
    <t>München</t>
  </si>
  <si>
    <t>Münster</t>
  </si>
  <si>
    <t>Nürtingen</t>
  </si>
  <si>
    <t>Osnabrück</t>
  </si>
  <si>
    <t>Potsdam</t>
  </si>
  <si>
    <t>Schmalkalden</t>
  </si>
  <si>
    <t>Siegen</t>
  </si>
  <si>
    <t>Stuttgart</t>
  </si>
  <si>
    <t>Trier</t>
  </si>
  <si>
    <t>Tübingen</t>
  </si>
  <si>
    <t>Gesamt Anzahl der VWL Hochschulen:</t>
  </si>
  <si>
    <t>Augsburg (B.A.)</t>
  </si>
  <si>
    <t>X</t>
  </si>
  <si>
    <t>Prozentuale Angaben</t>
  </si>
  <si>
    <t>Marketing</t>
  </si>
  <si>
    <t>Investition und Finanzierung</t>
  </si>
  <si>
    <t>Produktion und Logistik</t>
  </si>
  <si>
    <t>Wirtschaftsinformatik</t>
  </si>
  <si>
    <t>Organisation und Personal</t>
  </si>
  <si>
    <r>
      <t xml:space="preserve">Einführung in die Mikroökonomie/ Mikroökonomik </t>
    </r>
    <r>
      <rPr>
        <b/>
        <sz val="11"/>
        <color theme="1"/>
        <rFont val="Arial Unicode MS"/>
        <family val="2"/>
      </rPr>
      <t>Ⅰ</t>
    </r>
  </si>
  <si>
    <r>
      <t xml:space="preserve">Einführung in die Makroökonomie/ Makroökonomik </t>
    </r>
    <r>
      <rPr>
        <b/>
        <sz val="11"/>
        <color theme="1"/>
        <rFont val="Arial Unicode MS"/>
        <family val="2"/>
      </rPr>
      <t>Ⅰ</t>
    </r>
  </si>
  <si>
    <r>
      <t xml:space="preserve">Makroökonomik </t>
    </r>
    <r>
      <rPr>
        <b/>
        <sz val="11"/>
        <color theme="1"/>
        <rFont val="Arial Unicode MS"/>
        <family val="2"/>
      </rPr>
      <t>Ⅱ</t>
    </r>
  </si>
  <si>
    <t>Bilanzierung</t>
  </si>
  <si>
    <t>Kostenrechnung</t>
  </si>
  <si>
    <r>
      <t xml:space="preserve">Mathematik </t>
    </r>
    <r>
      <rPr>
        <b/>
        <sz val="11"/>
        <color theme="1"/>
        <rFont val="Arial Unicode MS"/>
        <family val="2"/>
      </rPr>
      <t>Ⅱ</t>
    </r>
  </si>
  <si>
    <r>
      <t xml:space="preserve">Bilanzierung </t>
    </r>
    <r>
      <rPr>
        <b/>
        <sz val="11"/>
        <color theme="1"/>
        <rFont val="Arial Unicode MS"/>
        <family val="2"/>
      </rPr>
      <t>Ⅱ</t>
    </r>
  </si>
  <si>
    <t>Entscheidungstheorie</t>
  </si>
  <si>
    <t>Berlin (Freie Universität)</t>
  </si>
  <si>
    <t>Einführung in die Wirtschaftswissenschaft/ VWL</t>
  </si>
  <si>
    <r>
      <t xml:space="preserve">Mathematik für Wirtschaftswissenschaftler/ Mathematik </t>
    </r>
    <r>
      <rPr>
        <b/>
        <sz val="11"/>
        <color theme="1"/>
        <rFont val="Arial Unicode MS"/>
        <family val="2"/>
      </rPr>
      <t>Ⅰ</t>
    </r>
  </si>
  <si>
    <r>
      <t xml:space="preserve">Statistik für Wirtschaftswissenschaftler/ Statistik </t>
    </r>
    <r>
      <rPr>
        <b/>
        <sz val="11"/>
        <color theme="1"/>
        <rFont val="Arial Unicode MS"/>
        <family val="2"/>
      </rPr>
      <t>Ⅰ</t>
    </r>
  </si>
  <si>
    <r>
      <t xml:space="preserve">Schließende Statistik/ Statistik </t>
    </r>
    <r>
      <rPr>
        <b/>
        <sz val="11"/>
        <color theme="1"/>
        <rFont val="Arial Unicode MS"/>
        <family val="2"/>
      </rPr>
      <t>Ⅱ</t>
    </r>
  </si>
  <si>
    <t>Management</t>
  </si>
  <si>
    <t>Grundlagen externer Unternehmensrechnung</t>
  </si>
  <si>
    <t>Öffentliches Recht</t>
  </si>
  <si>
    <t>Privatrecht</t>
  </si>
  <si>
    <t>Grundlagen der Ethik</t>
  </si>
  <si>
    <t>Theorien der Gerechtigkeit</t>
  </si>
  <si>
    <t>Wirtschaftsgeschichte</t>
  </si>
  <si>
    <t>Sprachenmodul</t>
  </si>
  <si>
    <t>Einführung in die Finanzwissenschaft</t>
  </si>
  <si>
    <t>Innovationsökonomik</t>
  </si>
  <si>
    <t>Wirtschaftsförderung</t>
  </si>
  <si>
    <t>Internes Rechnungswesen</t>
  </si>
  <si>
    <t>Grundlagen des Rechts</t>
  </si>
  <si>
    <t>Staatsrecht</t>
  </si>
  <si>
    <t>Zivilrecht</t>
  </si>
  <si>
    <t>Regieren und Internationale Beziehungen</t>
  </si>
  <si>
    <t>Accounting</t>
  </si>
  <si>
    <t>Freiburg (B.A.)</t>
  </si>
  <si>
    <t>Unternehmenstheorie</t>
  </si>
  <si>
    <t>Wissenschaftliches Arbeiten</t>
  </si>
  <si>
    <t>Göttingen (2 Fächer B.A.</t>
  </si>
  <si>
    <t>Jahresabschluss</t>
  </si>
  <si>
    <t>Informations- und Kommunikationssysteme</t>
  </si>
  <si>
    <t>Buchführung</t>
  </si>
  <si>
    <t>Grundlagen des E-Business</t>
  </si>
  <si>
    <t>Hamburg (Helmut-Schmidt-Uni)</t>
  </si>
  <si>
    <t>Grundlagen: Markt und Staat</t>
  </si>
  <si>
    <r>
      <t xml:space="preserve">Mikroökonomik </t>
    </r>
    <r>
      <rPr>
        <b/>
        <sz val="11"/>
        <color theme="1"/>
        <rFont val="Arial Unicode MS"/>
        <family val="2"/>
      </rPr>
      <t>Ⅱ/ Spieltheorie</t>
    </r>
  </si>
  <si>
    <t>Kiel (Sozi-Ökonomik)</t>
  </si>
  <si>
    <t>Sozialwissenschaftliche Theorien/ Einführung in die Sozialwissenschaften</t>
  </si>
  <si>
    <t>Entrepreneuship</t>
  </si>
  <si>
    <t>Topics in Economics</t>
  </si>
  <si>
    <t>Kernfächer der ersten beiden Semester bzw. der Einführungsphase des Studiums/ Kernmodule des Studiums in Studiengängen ohne Orientierungsphase und frei wählbaren Studienaufbau (Vorgeschlagene Fächer nach Musterstudienplan der ersten beiden Semester)</t>
  </si>
  <si>
    <r>
      <t xml:space="preserve">Einführung in die Ökonometrie/ Ökonometrie und empirische Wirtschaftsforschung </t>
    </r>
    <r>
      <rPr>
        <b/>
        <sz val="11"/>
        <color theme="1"/>
        <rFont val="Arial Unicode MS"/>
        <family val="2"/>
      </rPr>
      <t>Ⅰ</t>
    </r>
  </si>
  <si>
    <t>Osnabrück (FH)</t>
  </si>
  <si>
    <t>Ideengeschite</t>
  </si>
  <si>
    <t>Internationales Wirtschaftsrecht</t>
  </si>
  <si>
    <t>Finanzwirtschaft/ Finanzmanagement</t>
  </si>
  <si>
    <t>Regensburg (Internationale VWL)</t>
  </si>
  <si>
    <t xml:space="preserve">Regensburg </t>
  </si>
  <si>
    <t>Regensburg (B.A.)</t>
  </si>
  <si>
    <t>Steuerlehre</t>
  </si>
  <si>
    <t>Trier (economics and Finance)</t>
  </si>
  <si>
    <t>Studienort (VWL)</t>
  </si>
  <si>
    <t>Studienort (allgemeine Wirtschaftswissenschaften &amp; ähnliche Studiengänge)</t>
  </si>
  <si>
    <t>Berlin (College Berlin)</t>
  </si>
  <si>
    <t>Berlin (technische Universität)</t>
  </si>
  <si>
    <t>Bernkastel-Kues</t>
  </si>
  <si>
    <t>Bielefeld</t>
  </si>
  <si>
    <t>Bremen</t>
  </si>
  <si>
    <t>Bremen (Jacobs Universität)</t>
  </si>
  <si>
    <t>Chemnitz</t>
  </si>
  <si>
    <t>Darmstadt</t>
  </si>
  <si>
    <t>Dortmund</t>
  </si>
  <si>
    <t>Dresden</t>
  </si>
  <si>
    <t>Erlangen-Nürnberg (Erlangen)</t>
  </si>
  <si>
    <t>Erlangen-Nürnberg (Nürnberg/ Sozialökonomik)</t>
  </si>
  <si>
    <t>Erlangen-Nürnberg (Nürnberg/ Wirtschaftswissenschaften)</t>
  </si>
  <si>
    <t>Frankfurt am Main (Frankfurt School of Finance &amp; Management)</t>
  </si>
  <si>
    <t>Friedrichshafen</t>
  </si>
  <si>
    <t>Gießen</t>
  </si>
  <si>
    <t>Greifswald</t>
  </si>
  <si>
    <t>Halle-Wittenberg (Halle) (Wirtschaftswissenschaften (Economics &amp; Management))</t>
  </si>
  <si>
    <t>Halle-Wittenberg (Halle) (Wirtschaftswissenschaften, Grundlagen (Fundamental Economics &amp; Management)</t>
  </si>
  <si>
    <t>Hannover</t>
  </si>
  <si>
    <t>Heidelberg</t>
  </si>
  <si>
    <t>Hildesheim</t>
  </si>
  <si>
    <t>Hohenheim (Stuttgart)</t>
  </si>
  <si>
    <t>Jena (Wirtschaftswissenschaften (Business &amp; Economics))</t>
  </si>
  <si>
    <t>Jena (Wirtschaftswissenschaften)</t>
  </si>
  <si>
    <t>Kempten</t>
  </si>
  <si>
    <t>Konstanz</t>
  </si>
  <si>
    <t>Leipzig</t>
  </si>
  <si>
    <t>Mainz (Wirtschaftswissenschaften nur Nebenfach)</t>
  </si>
  <si>
    <t>Mainz (Wirtschaftswissenschaften)</t>
  </si>
  <si>
    <t>München (Wirtschaftswissenschaften)</t>
  </si>
  <si>
    <t>München (Neubiberg)</t>
  </si>
  <si>
    <t>Nürnberg</t>
  </si>
  <si>
    <t>Oldenburg (Politik - Wirtschaft)</t>
  </si>
  <si>
    <t>Oldenburg (Wirtschaftswissenschaften 2 Fächer)</t>
  </si>
  <si>
    <t>Oldenburg (Wirtschaftswissenschaften)</t>
  </si>
  <si>
    <t>Oldenburg (Ökonomische Bildung)</t>
  </si>
  <si>
    <t>Osnabrück (Wirtschaftswissenschaft 2 Fächer)</t>
  </si>
  <si>
    <t>Osnabrück (Wirtschaftswissenschaft)</t>
  </si>
  <si>
    <t>Paderborn</t>
  </si>
  <si>
    <t>Rostock</t>
  </si>
  <si>
    <t>Ulm</t>
  </si>
  <si>
    <t>Wilhelmshaven</t>
  </si>
  <si>
    <t>Witten/ Herdecke</t>
  </si>
  <si>
    <t>Wuppertal (Wirtschaftswissenschaft 2 Fächer)</t>
  </si>
  <si>
    <t>Wuppertal (Wirtschaftswissenschaft)</t>
  </si>
  <si>
    <t>Würzburg</t>
  </si>
  <si>
    <t>Anzahl der VWL Hochschulen, an welchen dieses Fach ein Kernmodul ist</t>
  </si>
  <si>
    <t>Gesamt Anzahl der nicht VWL aber wirtschaftswissenschaftlichen  Hochschulen:</t>
  </si>
  <si>
    <t>Anzahl der nicht VWL aber wirtschaftswissenschaftlichen  Hochschulen, an welchen dieses Fach ein Kernmodul ist</t>
  </si>
  <si>
    <t>Gesamt Anzahl der wirtschaftswissenschaftlichen  Hochschulen:</t>
  </si>
  <si>
    <t>Gesamtanzahl der wirtschaftswissenschaftlichen  Hochschulen, an welchen dieses Fach ein Kernmodul ist</t>
  </si>
  <si>
    <t>Wirtschaft im 21. Jahrhundert</t>
  </si>
  <si>
    <t>Kontexte wirtschaftlichen Handelns</t>
  </si>
  <si>
    <t>Industriesoziologie</t>
  </si>
  <si>
    <t>Sozialpsychologie</t>
  </si>
  <si>
    <t>Formale Methoden der Philosophie</t>
  </si>
  <si>
    <t>Theoretische Philosophie</t>
  </si>
  <si>
    <t>Kulturgeschichte</t>
  </si>
  <si>
    <t>öffentliche Verwaltung</t>
  </si>
  <si>
    <t>Problemgeschichte der Soziologie</t>
  </si>
  <si>
    <t>Absatzwirtschaft/ Leistungserstellung/ Wertschöpfungsmanagement</t>
  </si>
  <si>
    <t>Politische Geschichte</t>
  </si>
  <si>
    <t>nachhaltiges Wirtschaften</t>
  </si>
  <si>
    <t>Theorien, Werte und Normen der sozialen Arbeit</t>
  </si>
  <si>
    <t>Handlungslehre der sozialen Arbeit</t>
  </si>
  <si>
    <t>Grundlagen der Sozialwirtschaft</t>
  </si>
  <si>
    <t>Pädagogik</t>
  </si>
  <si>
    <t>Grundlagen der Psychologie</t>
  </si>
  <si>
    <t>Grundlagen der BWL für VWLer/ Rechnungswesen &amp; Controlling</t>
  </si>
  <si>
    <t>Außenwirtschafts- und Geldtheorie</t>
  </si>
  <si>
    <t>Geschichte und Theorie</t>
  </si>
  <si>
    <t>ökonomische Bildung</t>
  </si>
  <si>
    <t>private Haushalte, Unternehmen und Märkte</t>
  </si>
  <si>
    <t>Politisches System und Sozialstruktur Deutschlands</t>
  </si>
  <si>
    <t>Internationale Ökonomie/ Internationale Wirtschaftsbeziehungen</t>
  </si>
  <si>
    <t>Einführung in die Wirtschaftspolitik/ Ökonomie des Staates/ Institutionenökonomie (insbesondere Außenwirtschafts- und Entwicklungspolitk)</t>
  </si>
  <si>
    <t>Steuerrecht</t>
  </si>
  <si>
    <t>politische/ praktische Philosophie</t>
  </si>
  <si>
    <t>Legende:</t>
  </si>
  <si>
    <t>Information welche Lehrbücher in den jeweiligen Veranstaltungen verwendet werden durch Modulhandbuch, Prüfungsordnung oder elektronischen Schriftverkehr erhalten</t>
  </si>
  <si>
    <t>Keine Information welche Lehrbücher in den jeweiligen Veranstaltungen verwendet werden durch Modulhandbuch, Prüfungsordnung oder elektronischen Schriftverkehr erhalten/ Anfrage per E-Mail blieb unbeantwortet</t>
  </si>
  <si>
    <t>Hilfsspalte</t>
  </si>
  <si>
    <t>staatliche Universität (Nummerierung 1)</t>
  </si>
  <si>
    <t>private Universität (Nummerierung 2)</t>
  </si>
  <si>
    <t>staatliche Fachhochschule (Nummerierung 3)</t>
  </si>
  <si>
    <t>pirvate Fachhochschule (Nummerierung 4)</t>
  </si>
  <si>
    <t>kirchliche Fachhochschule (Nummerierung 5)</t>
  </si>
  <si>
    <t>Auswertung:</t>
  </si>
  <si>
    <t>Anzahl der staatlichen Universitäten, an welchen VWL gelehrt wird</t>
  </si>
  <si>
    <t>Anzahl der privaten Universitäten, an welchen VWL gelehrt wird</t>
  </si>
  <si>
    <t>Anzahl der staatlichen Fachhochschulen, an welchen VWL gelehrt wird</t>
  </si>
  <si>
    <t>Anzahl der privaten Fachhochschulen, an welchen VWL gelehrt wird</t>
  </si>
  <si>
    <t>Anzahl der kirchlichen Fachhochschulen, an welchen VWL gelehrt wird</t>
  </si>
  <si>
    <t>Anzahl der staatlichen Universitäten, an welchen WiWi gelehrt wird</t>
  </si>
  <si>
    <t>Anzahl der privaten Universitäten, an welchen WiWi gelehrt wird</t>
  </si>
  <si>
    <t>Anzahl der staatlichen Fachhochschulen, an welchen WiWi gelehrt wird</t>
  </si>
  <si>
    <t>Anzahl der privaten Fachhochschulen, an welchen WiWi gelehrt wird</t>
  </si>
  <si>
    <t>Anzahl der kirchlichen Fachhochschulen, an welchen WiWi gelehrt wird</t>
  </si>
  <si>
    <t>Anzahl der staatlichen Universitäten, an welchen wirtschaftswissenschaftliche Studiengänge angeboten werden (WiWi &amp; VWL)</t>
  </si>
  <si>
    <t>Anzahl der privaten Universitäten, an welchen wirtschaftswissenschaftliche Studiengänge angeboten werden (WiWi &amp; VWL)</t>
  </si>
  <si>
    <t>Anzahl der staatlichen Fachhochschulen, an welchen wirtschaftswissenschaftliche Studiengänge angeboten werden (WiWi &amp; VWL)</t>
  </si>
  <si>
    <t>Anzahl der privaten Fachhochschulen, an welchen wirtschaftswissenschaftliche Studiengänge angeboten werden (WiWi &amp; VWL)</t>
  </si>
  <si>
    <t>Anzahl der staatlichen VWL Universitäten, an welchen dieses Fach gelehrt wird</t>
  </si>
  <si>
    <t>Anzahl der staatlichen VWL Fachhochschulen, an welchen dieses Fach gelehrt wird</t>
  </si>
  <si>
    <t>Wieviel Prozent der staatlichen VWL Universitäten lehren dieses Fach</t>
  </si>
  <si>
    <t>Anzahl der staatlichen WiWi Universitäten, an welchen dieses Fach gelehrt wird</t>
  </si>
  <si>
    <t>Wieviel Prozent der staatlichen WiWi Universitäten lehren dieses Fach</t>
  </si>
  <si>
    <t>Anzahl der privaten WiWi Universitäten, an welchen dieses Fach gelehrt wird</t>
  </si>
  <si>
    <t>Wieviel Prozent der privaten WiWi Universitäten lehren dieses Fach</t>
  </si>
  <si>
    <t>Anzahl der staatlichen WiWi Fachhochschulen, an welchen dieses Fach gelehrt wird</t>
  </si>
  <si>
    <t>Wieviel Prozent der staatlichen WiWi Fachhochschulen lehren dieses Fach</t>
  </si>
  <si>
    <t>Anzahl der privaten WiWi Fachfochschulen, an welchen dieses Fach gelehrt wird</t>
  </si>
  <si>
    <t>Wieviel Prozent der privaten WiWi Fachfochschulen lehren dieses Fach</t>
  </si>
  <si>
    <t>Anzahl der kirchlichen WiWi Fachhochschulen an welchen dieses Fach gelehrt wird</t>
  </si>
  <si>
    <t>Wieviel Prozent der kirchlichen WiWi Fachhochschulen lehren dieses Fach</t>
  </si>
  <si>
    <t>Gesamtanzahl der staatlichen Universitäten (WiWi+VWL), an welchen dieses Fach gelehrt wird</t>
  </si>
  <si>
    <t>Wieviel Prozent der staatlichen Universitäten (WiWi+VWL) lehren dieses Fach insgesamt</t>
  </si>
  <si>
    <t>Gesamtanzahl der privaten Universitäten (WiWI+VWL), an welchen dieses Fach gelehrt wird</t>
  </si>
  <si>
    <t>Wieviel Prozent der privaten Universitäten (WiWi+VWL) lehren dieses Fach insgesamt</t>
  </si>
  <si>
    <t>Gesamtanzahl der staatlichen Fachhochschulen (WiWi+VWL), an welchen dieses Fach gelehrt wird</t>
  </si>
  <si>
    <t>Wieviel Prozent der staatlichen Fachhochschulen (WiWi+VWL) lehren dieses Fach insgesamt</t>
  </si>
  <si>
    <t>Geasamtanzahl der privaten Fachfochschulen (WiWi+VWL), an welchen dieses Fach gelehrt wird</t>
  </si>
  <si>
    <t>Wieviel Prozent der privaten Fachfochschulen (WiWi+VWL) lehren dieses Fach insgesamt</t>
  </si>
  <si>
    <t>Gesamtanzahl der kirchlichen Fachhochschulen (WiWi+VWL) an welchen dieses Fach gelehrt wird</t>
  </si>
  <si>
    <t>Wieviel Prozent der kirchlichen Fachhochschulen (WiWi+VWL) lehren dieses Fach insgesamt</t>
  </si>
  <si>
    <t>Wieviel Prozent der staatlichen VWL Fachhochschulen lehren dieses Fach</t>
  </si>
  <si>
    <t>Bamberg</t>
  </si>
  <si>
    <t>Bayreuth</t>
  </si>
  <si>
    <t>Grundlagen der Ethik/ Wirtschaftsethik</t>
  </si>
  <si>
    <t>Volkswirtschaftliches Planspiel</t>
  </si>
  <si>
    <t>Bochum (Management &amp; Economics)</t>
  </si>
  <si>
    <t>Corporate Fiance</t>
  </si>
  <si>
    <t>Passau (Businuess Administration and Economics)</t>
  </si>
  <si>
    <t xml:space="preserve">Governance and Public Policy </t>
  </si>
  <si>
    <t>Passau (Staatswissenschaften/ VWL)</t>
  </si>
  <si>
    <t>Staat, Herrschaft und Gesellschaft in der Alten Welt</t>
  </si>
  <si>
    <t>Staat, Herrschaft und Gesellschaft im mittelalterlichen Europa</t>
  </si>
  <si>
    <t>Staat, Herrschaft und Gesellschaft in der Moderne</t>
  </si>
  <si>
    <t>private Haushalte, Unternehmen, Märkte und Wettbewerb</t>
  </si>
  <si>
    <t>Gesamtanzahl der VWL Studiengänge in Deutschland</t>
  </si>
  <si>
    <t>Gesamtanzahl der nicht volkswirtschaftlichen, jedoch wirtschaftwissenschaftlichen Studiengänge</t>
  </si>
  <si>
    <t>Anzahl der insgesamt gelehrten Fächer</t>
  </si>
  <si>
    <t>Anzahl der Fächer, welche an staatlichen Universitäten in einem VWL Studiengang gelehrt werden</t>
  </si>
  <si>
    <t>Anzahl der Fächer, welche an staatlichen Fachhochschulen in einem VWL Studiengang gelehrt werden</t>
  </si>
  <si>
    <t>Anzahl der Fächer, welche an staatlichen Universitäten in einem wirtschaftswissenschaftlichen Studiengang gelehrt werden</t>
  </si>
  <si>
    <t>Anzahl der Fächer, welche an privaten Universitäten in einem wirtschaftswissenschaftlichen Studiengang gelehrt werden</t>
  </si>
  <si>
    <t>Anzahl der Fächer, welche an staatlichen Fachhochschulen in einem wirtschaftswissenschaftlichen Studiengang gelehrt werden</t>
  </si>
  <si>
    <t>Anzahl der Fächer, welche an privaten Fachhochschulen in einem wirtschaftswissenschaftlichen Studiengang gelehrt werden</t>
  </si>
  <si>
    <t>Anzahl der Fächer, welche an kirchlichen Fachhochschulen in einem wirtschaftswissenschaftlichen Studiengang gelehrt werden</t>
  </si>
  <si>
    <t>Anzahl der in der Einführungsphase von VWL Studiengängen gelehrten Fächer</t>
  </si>
  <si>
    <t>Anzahl der in der Einführungsphase von wirtschaftswissenschaftlichen Studiengängen gelehrten Fächer</t>
  </si>
  <si>
    <t xml:space="preserve">Kassel </t>
  </si>
  <si>
    <r>
      <t>Frankfurt am Main</t>
    </r>
    <r>
      <rPr>
        <sz val="11"/>
        <color rgb="FFFF0000"/>
        <rFont val="Calibri"/>
        <family val="2"/>
        <scheme val="minor"/>
      </rPr>
      <t xml:space="preserve"> </t>
    </r>
  </si>
  <si>
    <t xml:space="preserve">Lüneburg </t>
  </si>
  <si>
    <t xml:space="preserve">Freiburg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</si>
</sst>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Arial Unicode MS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4" fillId="0" borderId="2" xfId="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0" fontId="1" fillId="0" borderId="0" xfId="0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0" borderId="0" xfId="0" applyBorder="1"/>
    <xf numFmtId="0" fontId="0" fillId="4" borderId="0" xfId="0" applyFill="1" applyBorder="1" applyAlignment="1"/>
    <xf numFmtId="0" fontId="1" fillId="4" borderId="1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10" fontId="1" fillId="0" borderId="1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10" fontId="1" fillId="0" borderId="3" xfId="0" applyNumberFormat="1" applyFont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14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  <xf numFmtId="0" fontId="0" fillId="9" borderId="14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8" borderId="11" xfId="0" applyFill="1" applyBorder="1" applyAlignment="1">
      <alignment horizontal="center" vertical="center" wrapText="1"/>
    </xf>
    <xf numFmtId="0" fontId="0" fillId="8" borderId="12" xfId="0" applyFill="1" applyBorder="1" applyAlignment="1">
      <alignment horizontal="center" vertical="center" wrapText="1"/>
    </xf>
    <xf numFmtId="0" fontId="0" fillId="8" borderId="13" xfId="0" applyFill="1" applyBorder="1" applyAlignment="1">
      <alignment horizontal="center" vertical="center" wrapText="1"/>
    </xf>
    <xf numFmtId="0" fontId="0" fillId="8" borderId="5" xfId="0" applyFill="1" applyBorder="1" applyAlignment="1">
      <alignment horizontal="center" vertical="center" wrapText="1"/>
    </xf>
    <xf numFmtId="0" fontId="0" fillId="8" borderId="6" xfId="0" applyFill="1" applyBorder="1" applyAlignment="1">
      <alignment horizontal="center" vertical="center" wrapText="1"/>
    </xf>
    <xf numFmtId="0" fontId="0" fillId="8" borderId="14" xfId="0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7" borderId="15" xfId="0" applyFill="1" applyBorder="1" applyAlignment="1">
      <alignment horizontal="center" vertical="center" wrapText="1"/>
    </xf>
    <xf numFmtId="0" fontId="0" fillId="7" borderId="16" xfId="0" applyFill="1" applyBorder="1" applyAlignment="1">
      <alignment horizontal="center" vertical="center" wrapText="1"/>
    </xf>
    <xf numFmtId="0" fontId="0" fillId="7" borderId="17" xfId="0" applyFill="1" applyBorder="1" applyAlignment="1">
      <alignment horizontal="center" vertical="center" wrapText="1"/>
    </xf>
    <xf numFmtId="0" fontId="0" fillId="7" borderId="11" xfId="0" applyFill="1" applyBorder="1" applyAlignment="1">
      <alignment horizontal="center" vertical="center" wrapText="1"/>
    </xf>
    <xf numFmtId="0" fontId="0" fillId="7" borderId="12" xfId="0" applyFill="1" applyBorder="1" applyAlignment="1">
      <alignment horizontal="center" vertical="center" wrapText="1"/>
    </xf>
    <xf numFmtId="0" fontId="0" fillId="7" borderId="13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7" borderId="5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10" borderId="5" xfId="0" applyFill="1" applyBorder="1" applyAlignment="1">
      <alignment horizontal="center"/>
    </xf>
    <xf numFmtId="0" fontId="0" fillId="10" borderId="6" xfId="0" applyFill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5" borderId="5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5" borderId="14" xfId="0" applyFill="1" applyBorder="1" applyAlignment="1">
      <alignment horizontal="center" vertical="center" wrapText="1"/>
    </xf>
    <xf numFmtId="0" fontId="0" fillId="10" borderId="5" xfId="0" applyFill="1" applyBorder="1" applyAlignment="1">
      <alignment horizontal="center" vertical="center" wrapText="1"/>
    </xf>
    <xf numFmtId="0" fontId="0" fillId="10" borderId="6" xfId="0" applyFill="1" applyBorder="1" applyAlignment="1">
      <alignment horizontal="center" vertical="center" wrapText="1"/>
    </xf>
    <xf numFmtId="0" fontId="0" fillId="10" borderId="14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0" fillId="4" borderId="0" xfId="0" applyFill="1" applyAlignment="1">
      <alignment horizontal="center"/>
    </xf>
    <xf numFmtId="0" fontId="5" fillId="4" borderId="0" xfId="0" applyFont="1" applyFill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calcChain" Target="calcChain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styles" Target="styles.xml"/><Relationship Id="rId5" Type="http://schemas.openxmlformats.org/officeDocument/2006/relationships/chartsheet" Target="chartsheets/sheet5.xml"/><Relationship Id="rId10" Type="http://schemas.openxmlformats.org/officeDocument/2006/relationships/theme" Target="theme/theme1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Anteil der volkswirtschaftlichen und allgemeinen</a:t>
            </a:r>
            <a:r>
              <a:rPr lang="de-DE" baseline="0"/>
              <a:t> </a:t>
            </a:r>
            <a:r>
              <a:rPr lang="de-DE"/>
              <a:t>wirtschaftswissenschaftlichen Studiengänge</a:t>
            </a:r>
            <a:r>
              <a:rPr lang="de-DE" baseline="0"/>
              <a:t> am ökonomischen Studienangebot deutschlands</a:t>
            </a:r>
            <a:endParaRPr lang="de-DE"/>
          </a:p>
        </c:rich>
      </c:tx>
      <c:overlay val="0"/>
    </c:title>
    <c:autoTitleDeleted val="0"/>
    <c:plotArea>
      <c:layout/>
      <c:pieChart>
        <c:varyColors val="1"/>
        <c:ser>
          <c:idx val="7"/>
          <c:order val="0"/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45
45,45 %</a:t>
                    </a:r>
                  </a:p>
                </c:rich>
              </c:tx>
              <c:dLblPos val="ctr"/>
              <c:showLegendKey val="1"/>
              <c:showVal val="1"/>
              <c:showCatName val="0"/>
              <c:showSerName val="0"/>
              <c:showPercent val="1"/>
              <c:showBubbleSize val="0"/>
              <c:separator>
</c:separator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54
54,55 %</a:t>
                    </a:r>
                  </a:p>
                </c:rich>
              </c:tx>
              <c:dLblPos val="ctr"/>
              <c:showLegendKey val="1"/>
              <c:showVal val="1"/>
              <c:showCatName val="0"/>
              <c:showSerName val="0"/>
              <c:showPercent val="1"/>
              <c:showBubbleSize val="0"/>
              <c:separator>
</c:separator>
            </c:dLbl>
            <c:numFmt formatCode="0.00%" sourceLinked="0"/>
            <c:dLblPos val="ctr"/>
            <c:showLegendKey val="1"/>
            <c:showVal val="1"/>
            <c:showCatName val="0"/>
            <c:showSerName val="0"/>
            <c:showPercent val="1"/>
            <c:showBubbleSize val="0"/>
            <c:separator>
</c:separator>
            <c:showLeaderLines val="1"/>
          </c:dLbls>
          <c:cat>
            <c:strRef>
              <c:f>'Liste der Kernfächer'!$B$166:$B$167</c:f>
              <c:strCache>
                <c:ptCount val="2"/>
                <c:pt idx="0">
                  <c:v>Gesamtanzahl der VWL Studiengänge in Deutschland</c:v>
                </c:pt>
                <c:pt idx="1">
                  <c:v>Gesamtanzahl der nicht volkswirtschaftlichen, jedoch wirtschaftwissenschaftlichen Studiengänge</c:v>
                </c:pt>
              </c:strCache>
            </c:strRef>
          </c:cat>
          <c:val>
            <c:numRef>
              <c:f>'Liste der Kernfächer'!$J$166:$J$167</c:f>
              <c:numCache>
                <c:formatCode>General</c:formatCode>
                <c:ptCount val="2"/>
                <c:pt idx="0">
                  <c:v>45</c:v>
                </c:pt>
                <c:pt idx="1">
                  <c:v>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0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Verteilung der</a:t>
            </a:r>
            <a:r>
              <a:rPr lang="de-DE" baseline="0"/>
              <a:t> volkswirtschaftlichen Studiengänge in Deutschland</a:t>
            </a:r>
            <a:endParaRPr lang="de-DE"/>
          </a:p>
        </c:rich>
      </c:tx>
      <c:overlay val="0"/>
    </c:title>
    <c:autoTitleDeleted val="0"/>
    <c:plotArea>
      <c:layout/>
      <c:pieChart>
        <c:varyColors val="1"/>
        <c:ser>
          <c:idx val="7"/>
          <c:order val="0"/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41
91,11 %</a:t>
                    </a:r>
                  </a:p>
                </c:rich>
              </c:tx>
              <c:showLegendKey val="1"/>
              <c:showVal val="1"/>
              <c:showCatName val="0"/>
              <c:showSerName val="0"/>
              <c:showPercent val="1"/>
              <c:showBubbleSize val="0"/>
              <c:separator>
</c:separator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4
8,89 %</a:t>
                    </a:r>
                  </a:p>
                </c:rich>
              </c:tx>
              <c:showLegendKey val="1"/>
              <c:showVal val="1"/>
              <c:showCatName val="0"/>
              <c:showSerName val="0"/>
              <c:showPercent val="1"/>
              <c:showBubbleSize val="0"/>
              <c:separator>
</c:separator>
            </c:dLbl>
            <c:numFmt formatCode="0.00%" sourceLinked="0"/>
            <c:showLegendKey val="1"/>
            <c:showVal val="1"/>
            <c:showCatName val="0"/>
            <c:showSerName val="0"/>
            <c:showPercent val="1"/>
            <c:showBubbleSize val="0"/>
            <c:separator>
</c:separator>
            <c:showLeaderLines val="1"/>
          </c:dLbls>
          <c:cat>
            <c:strRef>
              <c:f>('Liste der Kernfächer'!$B$169,'Liste der Kernfächer'!$B$171)</c:f>
              <c:strCache>
                <c:ptCount val="2"/>
                <c:pt idx="0">
                  <c:v>Anzahl der staatlichen Universitäten, an welchen VWL gelehrt wird</c:v>
                </c:pt>
                <c:pt idx="1">
                  <c:v>Anzahl der staatlichen Fachhochschulen, an welchen VWL gelehrt wird</c:v>
                </c:pt>
              </c:strCache>
            </c:strRef>
          </c:cat>
          <c:val>
            <c:numRef>
              <c:f>('Liste der Kernfächer'!$J$169,'Liste der Kernfächer'!$J$171)</c:f>
              <c:numCache>
                <c:formatCode>General</c:formatCode>
                <c:ptCount val="2"/>
                <c:pt idx="0">
                  <c:v>41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62538621442356268"/>
          <c:y val="0.48170436590968907"/>
          <c:w val="0.29010504812025928"/>
          <c:h val="0.20161816865924237"/>
        </c:manualLayout>
      </c:layout>
      <c:overlay val="0"/>
    </c:legend>
    <c:plotVisOnly val="0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Verteilung</a:t>
            </a:r>
            <a:r>
              <a:rPr lang="de-DE" baseline="0"/>
              <a:t> der allgemeinen wirtschaftswissenschaftlichen Studiengänge in Deutschland</a:t>
            </a:r>
            <a:endParaRPr lang="de-DE"/>
          </a:p>
        </c:rich>
      </c:tx>
      <c:overlay val="0"/>
    </c:title>
    <c:autoTitleDeleted val="0"/>
    <c:plotArea>
      <c:layout/>
      <c:pieChart>
        <c:varyColors val="1"/>
        <c:ser>
          <c:idx val="7"/>
          <c:order val="0"/>
          <c:explosion val="19"/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44
81,48 %</a:t>
                    </a:r>
                  </a:p>
                </c:rich>
              </c:tx>
              <c:showLegendKey val="1"/>
              <c:showVal val="1"/>
              <c:showCatName val="0"/>
              <c:showSerName val="0"/>
              <c:showPercent val="1"/>
              <c:showBubbleSize val="0"/>
              <c:separator>
</c:separator>
            </c:dLbl>
            <c:dLbl>
              <c:idx val="1"/>
              <c:layout>
                <c:manualLayout>
                  <c:x val="-3.2569026647815088E-3"/>
                  <c:y val="-4.680412271719191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3
5,56 %</a:t>
                    </a:r>
                  </a:p>
                </c:rich>
              </c:tx>
              <c:showLegendKey val="1"/>
              <c:showVal val="1"/>
              <c:showCatName val="0"/>
              <c:showSerName val="0"/>
              <c:showPercent val="1"/>
              <c:showBubbleSize val="0"/>
              <c:separator>
</c:separator>
            </c:dLbl>
            <c:dLbl>
              <c:idx val="2"/>
              <c:layout>
                <c:manualLayout>
                  <c:x val="-2.0080572129574918E-2"/>
                  <c:y val="-4.068249521121768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3
5,56 %</a:t>
                    </a:r>
                  </a:p>
                </c:rich>
              </c:tx>
              <c:showLegendKey val="1"/>
              <c:showVal val="1"/>
              <c:showCatName val="0"/>
              <c:showSerName val="0"/>
              <c:showPercent val="1"/>
              <c:showBubbleSize val="0"/>
              <c:separator>
</c:separator>
            </c:dLbl>
            <c:dLbl>
              <c:idx val="3"/>
              <c:layout>
                <c:manualLayout>
                  <c:x val="-1.1181837350034947E-2"/>
                  <c:y val="-3.055077688755169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3
5,56 %</a:t>
                    </a:r>
                  </a:p>
                </c:rich>
              </c:tx>
              <c:showLegendKey val="1"/>
              <c:showVal val="1"/>
              <c:showCatName val="0"/>
              <c:showSerName val="0"/>
              <c:showPercent val="1"/>
              <c:showBubbleSize val="0"/>
              <c:separator>
</c:separator>
            </c:dLbl>
            <c:dLbl>
              <c:idx val="4"/>
              <c:layout>
                <c:manualLayout>
                  <c:x val="1.6160935449599508E-2"/>
                  <c:y val="-2.526062930111294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
1,85 %</a:t>
                    </a:r>
                  </a:p>
                </c:rich>
              </c:tx>
              <c:showLegendKey val="1"/>
              <c:showVal val="1"/>
              <c:showCatName val="0"/>
              <c:showSerName val="0"/>
              <c:showPercent val="1"/>
              <c:showBubbleSize val="0"/>
              <c:separator>
</c:separator>
            </c:dLbl>
            <c:numFmt formatCode="0.00%" sourceLinked="0"/>
            <c:showLegendKey val="1"/>
            <c:showVal val="1"/>
            <c:showCatName val="0"/>
            <c:showSerName val="0"/>
            <c:showPercent val="1"/>
            <c:showBubbleSize val="0"/>
            <c:separator>
</c:separator>
            <c:showLeaderLines val="1"/>
          </c:dLbls>
          <c:cat>
            <c:strRef>
              <c:f>'Liste der Kernfächer'!$B$175:$B$179</c:f>
              <c:strCache>
                <c:ptCount val="5"/>
                <c:pt idx="0">
                  <c:v>Anzahl der staatlichen Universitäten, an welchen WiWi gelehrt wird</c:v>
                </c:pt>
                <c:pt idx="1">
                  <c:v>Anzahl der privaten Universitäten, an welchen WiWi gelehrt wird</c:v>
                </c:pt>
                <c:pt idx="2">
                  <c:v>Anzahl der staatlichen Fachhochschulen, an welchen WiWi gelehrt wird</c:v>
                </c:pt>
                <c:pt idx="3">
                  <c:v>Anzahl der privaten Fachhochschulen, an welchen WiWi gelehrt wird</c:v>
                </c:pt>
                <c:pt idx="4">
                  <c:v>Anzahl der kirchlichen Fachhochschulen, an welchen WiWi gelehrt wird</c:v>
                </c:pt>
              </c:strCache>
            </c:strRef>
          </c:cat>
          <c:val>
            <c:numRef>
              <c:f>'Liste der Kernfächer'!$J$175:$J$179</c:f>
              <c:numCache>
                <c:formatCode>General</c:formatCode>
                <c:ptCount val="5"/>
                <c:pt idx="0">
                  <c:v>44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66372847777941701"/>
          <c:y val="0.44397892955302348"/>
          <c:w val="0.27676180222865393"/>
          <c:h val="0.27093742419458594"/>
        </c:manualLayout>
      </c:layout>
      <c:overlay val="0"/>
    </c:legend>
    <c:plotVisOnly val="0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Kumulierte Anzahl der diversen Einführungsveranstaltungen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9431737055605171"/>
          <c:y val="7.1730445509222265E-2"/>
          <c:w val="0.58774122741810331"/>
          <c:h val="0.76669012230745537"/>
        </c:manualLayout>
      </c:layout>
      <c:barChart>
        <c:barDir val="col"/>
        <c:grouping val="clustered"/>
        <c:varyColors val="0"/>
        <c:ser>
          <c:idx val="7"/>
          <c:order val="0"/>
          <c:tx>
            <c:strRef>
              <c:f>'Liste der Kernfächer'!$B$187</c:f>
              <c:strCache>
                <c:ptCount val="1"/>
                <c:pt idx="0">
                  <c:v>Anzahl der in der Einführungsphase von VWL Studiengängen gelehrten Fächer</c:v>
                </c:pt>
              </c:strCache>
            </c:strRef>
          </c:tx>
          <c:invertIfNegative val="0"/>
          <c:cat>
            <c:numRef>
              <c:f>'Liste der Kernfächer'!$N$219</c:f>
              <c:numCache>
                <c:formatCode>General</c:formatCode>
                <c:ptCount val="1"/>
              </c:numCache>
            </c:numRef>
          </c:cat>
          <c:val>
            <c:numRef>
              <c:f>'Liste der Kernfächer'!$J$187</c:f>
              <c:numCache>
                <c:formatCode>General</c:formatCode>
                <c:ptCount val="1"/>
                <c:pt idx="0">
                  <c:v>64</c:v>
                </c:pt>
              </c:numCache>
            </c:numRef>
          </c:val>
        </c:ser>
        <c:ser>
          <c:idx val="0"/>
          <c:order val="1"/>
          <c:tx>
            <c:strRef>
              <c:f>'Liste der Kernfächer'!$B$188</c:f>
              <c:strCache>
                <c:ptCount val="1"/>
                <c:pt idx="0">
                  <c:v>Anzahl der in der Einführungsphase von wirtschaftswissenschaftlichen Studiengängen gelehrten Fächer</c:v>
                </c:pt>
              </c:strCache>
            </c:strRef>
          </c:tx>
          <c:invertIfNegative val="0"/>
          <c:cat>
            <c:numRef>
              <c:f>'Liste der Kernfächer'!$N$219</c:f>
              <c:numCache>
                <c:formatCode>General</c:formatCode>
                <c:ptCount val="1"/>
              </c:numCache>
            </c:numRef>
          </c:cat>
          <c:val>
            <c:numRef>
              <c:f>'Liste der Kernfächer'!$J$188</c:f>
              <c:numCache>
                <c:formatCode>General</c:formatCode>
                <c:ptCount val="1"/>
                <c:pt idx="0">
                  <c:v>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7220224"/>
        <c:axId val="197221760"/>
      </c:barChart>
      <c:catAx>
        <c:axId val="197220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97221760"/>
        <c:crosses val="autoZero"/>
        <c:auto val="1"/>
        <c:lblAlgn val="ctr"/>
        <c:lblOffset val="100"/>
        <c:noMultiLvlLbl val="0"/>
      </c:catAx>
      <c:valAx>
        <c:axId val="197221760"/>
        <c:scaling>
          <c:orientation val="minMax"/>
          <c:max val="70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Anzahl der unterschiedlich benannten und angebotenen Veranstaltungen</a:t>
                </a:r>
              </a:p>
            </c:rich>
          </c:tx>
          <c:layout>
            <c:manualLayout>
              <c:xMode val="edge"/>
              <c:yMode val="edge"/>
              <c:x val="0.32802691409022999"/>
              <c:y val="0.15280143557892764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effectLst/>
        </c:spPr>
        <c:crossAx val="197220224"/>
        <c:crosses val="autoZero"/>
        <c:crossBetween val="between"/>
        <c:majorUnit val="5"/>
      </c:valAx>
      <c:dTable>
        <c:showHorzBorder val="1"/>
        <c:showVertBorder val="1"/>
        <c:showOutline val="1"/>
        <c:showKeys val="1"/>
      </c:dTable>
    </c:plotArea>
    <c:plotVisOnly val="0"/>
    <c:dispBlanksAs val="gap"/>
    <c:showDLblsOverMax val="0"/>
  </c:chart>
  <c:spPr>
    <a:solidFill>
      <a:schemeClr val="lt1"/>
    </a:solidFill>
    <a:ln w="25400" cap="flat" cmpd="sng" algn="ctr">
      <a:noFill/>
      <a:prstDash val="solid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de-DE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Verhältnis der angebotenen Einführungsfächer an</a:t>
            </a:r>
            <a:r>
              <a:rPr lang="de-DE" baseline="0"/>
              <a:t> staatlichen Fachhochschulen und staatlichen Universitäten mit volkswirtschaftlichem Studienangebot</a:t>
            </a:r>
            <a:endParaRPr lang="de-DE"/>
          </a:p>
        </c:rich>
      </c:tx>
      <c:layout>
        <c:manualLayout>
          <c:xMode val="edge"/>
          <c:yMode val="edge"/>
          <c:x val="8.2973366194242726E-2"/>
          <c:y val="9.0849281670182299E-3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7"/>
          <c:order val="0"/>
          <c:tx>
            <c:strRef>
              <c:f>'Liste der Kernfächer'!$B$190</c:f>
              <c:strCache>
                <c:ptCount val="1"/>
                <c:pt idx="0">
                  <c:v>Anzahl der Fächer, welche an staatlichen Universitäten in einem VWL Studiengang gelehrt werden</c:v>
                </c:pt>
              </c:strCache>
            </c:strRef>
          </c:tx>
          <c:invertIfNegative val="0"/>
          <c:dLbls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'Liste der Kernfächer'!$J$190</c:f>
              <c:numCache>
                <c:formatCode>General</c:formatCode>
                <c:ptCount val="1"/>
                <c:pt idx="0">
                  <c:v>56</c:v>
                </c:pt>
              </c:numCache>
            </c:numRef>
          </c:val>
        </c:ser>
        <c:ser>
          <c:idx val="0"/>
          <c:order val="1"/>
          <c:tx>
            <c:strRef>
              <c:f>'Liste der Kernfächer'!$B$191</c:f>
              <c:strCache>
                <c:ptCount val="1"/>
                <c:pt idx="0">
                  <c:v>Anzahl der Fächer, welche an staatlichen Fachhochschulen in einem VWL Studiengang gelehrt werden</c:v>
                </c:pt>
              </c:strCache>
            </c:strRef>
          </c:tx>
          <c:invertIfNegative val="0"/>
          <c:dLbls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'Liste der Kernfächer'!$J$191</c:f>
              <c:numCache>
                <c:formatCode>General</c:formatCode>
                <c:ptCount val="1"/>
                <c:pt idx="0">
                  <c:v>30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300"/>
        <c:axId val="197364352"/>
        <c:axId val="197370240"/>
      </c:barChart>
      <c:catAx>
        <c:axId val="197364352"/>
        <c:scaling>
          <c:orientation val="minMax"/>
        </c:scaling>
        <c:delete val="1"/>
        <c:axPos val="b"/>
        <c:majorTickMark val="none"/>
        <c:minorTickMark val="none"/>
        <c:tickLblPos val="nextTo"/>
        <c:crossAx val="197370240"/>
        <c:crosses val="autoZero"/>
        <c:auto val="1"/>
        <c:lblAlgn val="ctr"/>
        <c:lblOffset val="100"/>
        <c:noMultiLvlLbl val="0"/>
      </c:catAx>
      <c:valAx>
        <c:axId val="197370240"/>
        <c:scaling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Anzahl</a:t>
                </a:r>
                <a:r>
                  <a:rPr lang="de-DE" baseline="0"/>
                  <a:t> der unterschiedlich benannten und angebotenen Einführungsfächer in volkswirtschaflichen Studiengängen</a:t>
                </a:r>
                <a:endParaRPr lang="de-DE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7364352"/>
        <c:crosses val="autoZero"/>
        <c:crossBetween val="between"/>
      </c:valAx>
    </c:plotArea>
    <c:legend>
      <c:legendPos val="r"/>
      <c:overlay val="0"/>
    </c:legend>
    <c:plotVisOnly val="0"/>
    <c:dispBlanksAs val="gap"/>
    <c:showDLblsOverMax val="0"/>
  </c:chart>
  <c:spPr>
    <a:ln>
      <a:noFill/>
    </a:ln>
  </c:sp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 sz="1400"/>
              <a:t>Relation der Fächer,</a:t>
            </a:r>
            <a:r>
              <a:rPr lang="de-DE" sz="1400" baseline="0"/>
              <a:t> welche an den diversen Hochschulgattungen in wirtschaftswissenschaftlichen Studiengängenals Einführungsveranstaltungen  angeboten werden</a:t>
            </a:r>
            <a:endParaRPr lang="de-DE" sz="14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7"/>
          <c:order val="0"/>
          <c:tx>
            <c:strRef>
              <c:f>'Liste der Kernfächer'!$B$193</c:f>
              <c:strCache>
                <c:ptCount val="1"/>
                <c:pt idx="0">
                  <c:v>Anzahl der Fächer, welche an staatlichen Universitäten in einem wirtschaftswissenschaftlichen Studiengang gelehrt werden</c:v>
                </c:pt>
              </c:strCache>
            </c:strRef>
          </c:tx>
          <c:invertIfNegative val="0"/>
          <c:val>
            <c:numRef>
              <c:f>'Liste der Kernfächer'!$J$193</c:f>
              <c:numCache>
                <c:formatCode>General</c:formatCode>
                <c:ptCount val="1"/>
                <c:pt idx="0">
                  <c:v>46</c:v>
                </c:pt>
              </c:numCache>
            </c:numRef>
          </c:val>
        </c:ser>
        <c:ser>
          <c:idx val="0"/>
          <c:order val="1"/>
          <c:tx>
            <c:strRef>
              <c:f>'Liste der Kernfächer'!$B$194</c:f>
              <c:strCache>
                <c:ptCount val="1"/>
                <c:pt idx="0">
                  <c:v>Anzahl der Fächer, welche an privaten Universitäten in einem wirtschaftswissenschaftlichen Studiengang gelehrt werden</c:v>
                </c:pt>
              </c:strCache>
            </c:strRef>
          </c:tx>
          <c:invertIfNegative val="0"/>
          <c:val>
            <c:numRef>
              <c:f>'Liste der Kernfächer'!$J$194</c:f>
              <c:numCache>
                <c:formatCode>General</c:formatCode>
                <c:ptCount val="1"/>
                <c:pt idx="0">
                  <c:v>19</c:v>
                </c:pt>
              </c:numCache>
            </c:numRef>
          </c:val>
        </c:ser>
        <c:ser>
          <c:idx val="1"/>
          <c:order val="2"/>
          <c:tx>
            <c:strRef>
              <c:f>'Liste der Kernfächer'!$B$195</c:f>
              <c:strCache>
                <c:ptCount val="1"/>
                <c:pt idx="0">
                  <c:v>Anzahl der Fächer, welche an staatlichen Fachhochschulen in einem wirtschaftswissenschaftlichen Studiengang gelehrt werden</c:v>
                </c:pt>
              </c:strCache>
            </c:strRef>
          </c:tx>
          <c:invertIfNegative val="0"/>
          <c:val>
            <c:numRef>
              <c:f>'Liste der Kernfächer'!$J$195</c:f>
              <c:numCache>
                <c:formatCode>General</c:formatCode>
                <c:ptCount val="1"/>
                <c:pt idx="0">
                  <c:v>24</c:v>
                </c:pt>
              </c:numCache>
            </c:numRef>
          </c:val>
        </c:ser>
        <c:ser>
          <c:idx val="2"/>
          <c:order val="3"/>
          <c:tx>
            <c:strRef>
              <c:f>'Liste der Kernfächer'!$B$196</c:f>
              <c:strCache>
                <c:ptCount val="1"/>
                <c:pt idx="0">
                  <c:v>Anzahl der Fächer, welche an privaten Fachhochschulen in einem wirtschaftswissenschaftlichen Studiengang gelehrt werden</c:v>
                </c:pt>
              </c:strCache>
            </c:strRef>
          </c:tx>
          <c:invertIfNegative val="0"/>
          <c:val>
            <c:numRef>
              <c:f>'Liste der Kernfächer'!$J$196</c:f>
              <c:numCache>
                <c:formatCode>General</c:formatCode>
                <c:ptCount val="1"/>
                <c:pt idx="0">
                  <c:v>17</c:v>
                </c:pt>
              </c:numCache>
            </c:numRef>
          </c:val>
        </c:ser>
        <c:ser>
          <c:idx val="3"/>
          <c:order val="4"/>
          <c:tx>
            <c:strRef>
              <c:f>'Liste der Kernfächer'!$B$197</c:f>
              <c:strCache>
                <c:ptCount val="1"/>
                <c:pt idx="0">
                  <c:v>Anzahl der Fächer, welche an kirchlichen Fachhochschulen in einem wirtschaftswissenschaftlichen Studiengang gelehrt werden</c:v>
                </c:pt>
              </c:strCache>
            </c:strRef>
          </c:tx>
          <c:invertIfNegative val="0"/>
          <c:val>
            <c:numRef>
              <c:f>'Liste der Kernfächer'!$J$197</c:f>
              <c:numCache>
                <c:formatCode>General</c:formatCode>
                <c:ptCount val="1"/>
                <c:pt idx="0">
                  <c:v>10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197696128"/>
        <c:axId val="197706112"/>
      </c:barChart>
      <c:catAx>
        <c:axId val="197696128"/>
        <c:scaling>
          <c:orientation val="minMax"/>
        </c:scaling>
        <c:delete val="1"/>
        <c:axPos val="b"/>
        <c:majorTickMark val="none"/>
        <c:minorTickMark val="none"/>
        <c:tickLblPos val="nextTo"/>
        <c:crossAx val="197706112"/>
        <c:crosses val="autoZero"/>
        <c:auto val="1"/>
        <c:lblAlgn val="ctr"/>
        <c:lblOffset val="100"/>
        <c:noMultiLvlLbl val="0"/>
      </c:catAx>
      <c:valAx>
        <c:axId val="19770611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Anzahl</a:t>
                </a:r>
                <a:r>
                  <a:rPr lang="de-DE" baseline="0"/>
                  <a:t> der angebotenen Fächer</a:t>
                </a:r>
                <a:endParaRPr lang="de-DE"/>
              </a:p>
            </c:rich>
          </c:tx>
          <c:layout>
            <c:manualLayout>
              <c:xMode val="edge"/>
              <c:yMode val="edge"/>
              <c:x val="8.4411504756372272E-3"/>
              <c:y val="0.33090034388562906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197696128"/>
        <c:crosses val="autoZero"/>
        <c:crossBetween val="between"/>
      </c:valAx>
      <c:spPr>
        <a:scene3d>
          <a:camera prst="orthographicFront"/>
          <a:lightRig rig="threePt" dir="t"/>
        </a:scene3d>
        <a:sp3d prstMaterial="flat"/>
      </c:spPr>
    </c:plotArea>
    <c:legend>
      <c:legendPos val="b"/>
      <c:overlay val="0"/>
    </c:legend>
    <c:plotVisOnly val="0"/>
    <c:dispBlanksAs val="gap"/>
    <c:showDLblsOverMax val="0"/>
  </c:char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39"/>
    </mc:Choice>
    <mc:Fallback>
      <c:style val="39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 sz="1400"/>
              <a:t>Bezeichnungen und Häufigkeit der</a:t>
            </a:r>
            <a:r>
              <a:rPr lang="de-DE" sz="1400" baseline="0"/>
              <a:t> angebotenen Einführungsveranstaltungen</a:t>
            </a:r>
            <a:r>
              <a:rPr lang="de-DE" sz="1400"/>
              <a:t> 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5558749856607873"/>
          <c:y val="6.4051252959374319E-2"/>
          <c:w val="0.43131768139762955"/>
          <c:h val="0.92749533685810892"/>
        </c:manualLayout>
      </c:layout>
      <c:bar3DChart>
        <c:barDir val="bar"/>
        <c:grouping val="clustered"/>
        <c:varyColors val="0"/>
        <c:ser>
          <c:idx val="0"/>
          <c:order val="0"/>
          <c:invertIfNegative val="0"/>
          <c:cat>
            <c:strRef>
              <c:f>('Liste der Kernfächer'!$G$64,'Liste der Kernfächer'!$I$64:$CO$64)</c:f>
              <c:strCache>
                <c:ptCount val="84"/>
                <c:pt idx="0">
                  <c:v>Einführung in die Wirtschaftswissenschaft/ VWL</c:v>
                </c:pt>
                <c:pt idx="1">
                  <c:v>Einführung in die Mikroökonomie/ Mikroökonomik Ⅰ</c:v>
                </c:pt>
                <c:pt idx="2">
                  <c:v>Einführung in die Makroökonomie/ Makroökonomik Ⅰ</c:v>
                </c:pt>
                <c:pt idx="3">
                  <c:v>Einführung in die Wirtschaftspolitik/ Ökonomie des Staates/ Institutionenökonomie (insbesondere Außenwirtschafts- und Entwicklungspolitk)</c:v>
                </c:pt>
                <c:pt idx="4">
                  <c:v>Marketing</c:v>
                </c:pt>
                <c:pt idx="5">
                  <c:v>Investition und Finanzierung</c:v>
                </c:pt>
                <c:pt idx="6">
                  <c:v>Produktion und Logistik</c:v>
                </c:pt>
                <c:pt idx="7">
                  <c:v>Wirtschaftsinformatik</c:v>
                </c:pt>
                <c:pt idx="8">
                  <c:v>Organisation und Personal</c:v>
                </c:pt>
                <c:pt idx="9">
                  <c:v>Mikroökonomik Ⅱ/ Spieltheorie</c:v>
                </c:pt>
                <c:pt idx="10">
                  <c:v>Makroökonomik Ⅱ</c:v>
                </c:pt>
                <c:pt idx="11">
                  <c:v>Bilanzierung</c:v>
                </c:pt>
                <c:pt idx="12">
                  <c:v>Kostenrechnung</c:v>
                </c:pt>
                <c:pt idx="13">
                  <c:v>Mathematik für Wirtschaftswissenschaftler/ Mathematik Ⅰ</c:v>
                </c:pt>
                <c:pt idx="14">
                  <c:v>Mathematik Ⅱ</c:v>
                </c:pt>
                <c:pt idx="15">
                  <c:v>Statistik für Wirtschaftswissenschaftler/ Statistik Ⅰ</c:v>
                </c:pt>
                <c:pt idx="16">
                  <c:v>Schließende Statistik/ Statistik Ⅱ</c:v>
                </c:pt>
                <c:pt idx="17">
                  <c:v>Grundlagen des Rechts</c:v>
                </c:pt>
                <c:pt idx="18">
                  <c:v>Bilanzierung Ⅱ</c:v>
                </c:pt>
                <c:pt idx="19">
                  <c:v>Entscheidungstheorie</c:v>
                </c:pt>
                <c:pt idx="20">
                  <c:v>Grundlagen der BWL für VWLer/ Rechnungswesen &amp; Controlling</c:v>
                </c:pt>
                <c:pt idx="21">
                  <c:v>Management</c:v>
                </c:pt>
                <c:pt idx="22">
                  <c:v>Grundlagen externer Unternehmensrechnung</c:v>
                </c:pt>
                <c:pt idx="23">
                  <c:v>Öffentliches Recht</c:v>
                </c:pt>
                <c:pt idx="24">
                  <c:v>Privatrecht</c:v>
                </c:pt>
                <c:pt idx="25">
                  <c:v>Einführung in die Ökonometrie/ Ökonometrie und empirische Wirtschaftsforschung Ⅰ</c:v>
                </c:pt>
                <c:pt idx="26">
                  <c:v>Grundlagen der Ethik</c:v>
                </c:pt>
                <c:pt idx="27">
                  <c:v>Theorien der Gerechtigkeit</c:v>
                </c:pt>
                <c:pt idx="28">
                  <c:v>Wirtschaftsgeschichte</c:v>
                </c:pt>
                <c:pt idx="29">
                  <c:v>Sprachenmodul</c:v>
                </c:pt>
                <c:pt idx="30">
                  <c:v>Einführung in die Finanzwissenschaft</c:v>
                </c:pt>
                <c:pt idx="31">
                  <c:v>Außenwirtschafts- und Geldtheorie</c:v>
                </c:pt>
                <c:pt idx="32">
                  <c:v>Innovationsökonomik</c:v>
                </c:pt>
                <c:pt idx="33">
                  <c:v>Wirtschaftsförderung</c:v>
                </c:pt>
                <c:pt idx="34">
                  <c:v>Internes Rechnungswesen</c:v>
                </c:pt>
                <c:pt idx="35">
                  <c:v>Staatsrecht</c:v>
                </c:pt>
                <c:pt idx="36">
                  <c:v>Zivilrecht</c:v>
                </c:pt>
                <c:pt idx="37">
                  <c:v>Regieren und Internationale Beziehungen</c:v>
                </c:pt>
                <c:pt idx="38">
                  <c:v>Sozialwissenschaftliche Theorien/ Einführung in die Sozialwissenschaften</c:v>
                </c:pt>
                <c:pt idx="39">
                  <c:v>Accounting</c:v>
                </c:pt>
                <c:pt idx="40">
                  <c:v>Unternehmenstheorie</c:v>
                </c:pt>
                <c:pt idx="41">
                  <c:v>Wissenschaftliches Arbeiten</c:v>
                </c:pt>
                <c:pt idx="42">
                  <c:v>Jahresabschluss</c:v>
                </c:pt>
                <c:pt idx="43">
                  <c:v>Finanzwirtschaft/ Finanzmanagement</c:v>
                </c:pt>
                <c:pt idx="44">
                  <c:v>private Haushalte, Unternehmen und Märkte</c:v>
                </c:pt>
                <c:pt idx="45">
                  <c:v>Informations- und Kommunikationssysteme</c:v>
                </c:pt>
                <c:pt idx="46">
                  <c:v>Buchführung</c:v>
                </c:pt>
                <c:pt idx="47">
                  <c:v>Grundlagen des E-Business</c:v>
                </c:pt>
                <c:pt idx="48">
                  <c:v>Grundlagen: Markt und Staat</c:v>
                </c:pt>
                <c:pt idx="49">
                  <c:v>Entrepreneuship</c:v>
                </c:pt>
                <c:pt idx="50">
                  <c:v>Absatzwirtschaft/ Leistungserstellung/ Wertschöpfungsmanagement</c:v>
                </c:pt>
                <c:pt idx="51">
                  <c:v>Topics in Economics</c:v>
                </c:pt>
                <c:pt idx="52">
                  <c:v>Ideengeschite</c:v>
                </c:pt>
                <c:pt idx="53">
                  <c:v>Internationales Wirtschaftsrecht</c:v>
                </c:pt>
                <c:pt idx="54">
                  <c:v>Buchführung</c:v>
                </c:pt>
                <c:pt idx="55">
                  <c:v>Steuerlehre</c:v>
                </c:pt>
                <c:pt idx="56">
                  <c:v>Internationale Ökonomie/ Internationale Wirtschaftsbeziehungen</c:v>
                </c:pt>
                <c:pt idx="57">
                  <c:v>Wirtschaft im 21. Jahrhundert</c:v>
                </c:pt>
                <c:pt idx="58">
                  <c:v>Kontexte wirtschaftlichen Handelns</c:v>
                </c:pt>
                <c:pt idx="59">
                  <c:v>Industriesoziologie</c:v>
                </c:pt>
                <c:pt idx="60">
                  <c:v>Sozialpsychologie</c:v>
                </c:pt>
                <c:pt idx="61">
                  <c:v>Formale Methoden der Philosophie</c:v>
                </c:pt>
                <c:pt idx="62">
                  <c:v>Theoretische Philosophie</c:v>
                </c:pt>
                <c:pt idx="63">
                  <c:v>Kulturgeschichte</c:v>
                </c:pt>
                <c:pt idx="64">
                  <c:v>öffentliche Verwaltung</c:v>
                </c:pt>
                <c:pt idx="65">
                  <c:v>Problemgeschichte der Soziologie</c:v>
                </c:pt>
                <c:pt idx="66">
                  <c:v>Politische Geschichte</c:v>
                </c:pt>
                <c:pt idx="67">
                  <c:v>nachhaltiges Wirtschaften</c:v>
                </c:pt>
                <c:pt idx="68">
                  <c:v>politische/ praktische Philosophie</c:v>
                </c:pt>
                <c:pt idx="69">
                  <c:v>Theorien, Werte und Normen der sozialen Arbeit</c:v>
                </c:pt>
                <c:pt idx="70">
                  <c:v>Handlungslehre der sozialen Arbeit</c:v>
                </c:pt>
                <c:pt idx="71">
                  <c:v>Grundlagen der Sozialwirtschaft</c:v>
                </c:pt>
                <c:pt idx="72">
                  <c:v>Pädagogik</c:v>
                </c:pt>
                <c:pt idx="73">
                  <c:v>Grundlagen der Psychologie</c:v>
                </c:pt>
                <c:pt idx="74">
                  <c:v>Geschichte und Theorie</c:v>
                </c:pt>
                <c:pt idx="75">
                  <c:v>ökonomische Bildung</c:v>
                </c:pt>
                <c:pt idx="76">
                  <c:v>Politisches System und Sozialstruktur Deutschlands</c:v>
                </c:pt>
                <c:pt idx="77">
                  <c:v>Steuerrecht</c:v>
                </c:pt>
                <c:pt idx="78">
                  <c:v>Volkswirtschaftliches Planspiel</c:v>
                </c:pt>
                <c:pt idx="79">
                  <c:v>Corporate Fiance</c:v>
                </c:pt>
                <c:pt idx="80">
                  <c:v>Governance and Public Policy </c:v>
                </c:pt>
                <c:pt idx="81">
                  <c:v>Staat, Herrschaft und Gesellschaft in der Alten Welt</c:v>
                </c:pt>
                <c:pt idx="82">
                  <c:v>Staat, Herrschaft und Gesellschaft im mittelalterlichen Europa</c:v>
                </c:pt>
                <c:pt idx="83">
                  <c:v>Staat, Herrschaft und Gesellschaft in der Moderne</c:v>
                </c:pt>
              </c:strCache>
            </c:strRef>
          </c:cat>
          <c:val>
            <c:numRef>
              <c:f>('Liste der Kernfächer'!$G$139,'Liste der Kernfächer'!$I$139:$CO$139)</c:f>
              <c:numCache>
                <c:formatCode>General</c:formatCode>
                <c:ptCount val="84"/>
                <c:pt idx="0">
                  <c:v>57</c:v>
                </c:pt>
                <c:pt idx="1">
                  <c:v>74</c:v>
                </c:pt>
                <c:pt idx="2">
                  <c:v>48</c:v>
                </c:pt>
                <c:pt idx="3">
                  <c:v>16</c:v>
                </c:pt>
                <c:pt idx="4">
                  <c:v>15</c:v>
                </c:pt>
                <c:pt idx="5">
                  <c:v>21</c:v>
                </c:pt>
                <c:pt idx="6">
                  <c:v>5</c:v>
                </c:pt>
                <c:pt idx="7">
                  <c:v>29</c:v>
                </c:pt>
                <c:pt idx="8">
                  <c:v>8</c:v>
                </c:pt>
                <c:pt idx="9">
                  <c:v>17</c:v>
                </c:pt>
                <c:pt idx="10">
                  <c:v>12</c:v>
                </c:pt>
                <c:pt idx="11">
                  <c:v>5</c:v>
                </c:pt>
                <c:pt idx="12">
                  <c:v>14</c:v>
                </c:pt>
                <c:pt idx="13">
                  <c:v>71</c:v>
                </c:pt>
                <c:pt idx="14">
                  <c:v>28</c:v>
                </c:pt>
                <c:pt idx="15">
                  <c:v>68</c:v>
                </c:pt>
                <c:pt idx="16">
                  <c:v>22</c:v>
                </c:pt>
                <c:pt idx="17">
                  <c:v>24</c:v>
                </c:pt>
                <c:pt idx="18">
                  <c:v>1</c:v>
                </c:pt>
                <c:pt idx="19">
                  <c:v>4</c:v>
                </c:pt>
                <c:pt idx="20">
                  <c:v>52</c:v>
                </c:pt>
                <c:pt idx="21">
                  <c:v>12</c:v>
                </c:pt>
                <c:pt idx="22">
                  <c:v>17</c:v>
                </c:pt>
                <c:pt idx="23">
                  <c:v>10</c:v>
                </c:pt>
                <c:pt idx="24">
                  <c:v>14</c:v>
                </c:pt>
                <c:pt idx="25">
                  <c:v>16</c:v>
                </c:pt>
                <c:pt idx="26">
                  <c:v>4</c:v>
                </c:pt>
                <c:pt idx="27">
                  <c:v>1</c:v>
                </c:pt>
                <c:pt idx="28">
                  <c:v>3</c:v>
                </c:pt>
                <c:pt idx="29">
                  <c:v>13</c:v>
                </c:pt>
                <c:pt idx="30">
                  <c:v>3</c:v>
                </c:pt>
                <c:pt idx="31">
                  <c:v>2</c:v>
                </c:pt>
                <c:pt idx="32">
                  <c:v>1</c:v>
                </c:pt>
                <c:pt idx="33">
                  <c:v>1</c:v>
                </c:pt>
                <c:pt idx="34">
                  <c:v>13</c:v>
                </c:pt>
                <c:pt idx="35">
                  <c:v>2</c:v>
                </c:pt>
                <c:pt idx="36">
                  <c:v>1</c:v>
                </c:pt>
                <c:pt idx="37">
                  <c:v>3</c:v>
                </c:pt>
                <c:pt idx="38">
                  <c:v>13</c:v>
                </c:pt>
                <c:pt idx="39">
                  <c:v>1</c:v>
                </c:pt>
                <c:pt idx="40">
                  <c:v>1</c:v>
                </c:pt>
                <c:pt idx="41">
                  <c:v>15</c:v>
                </c:pt>
                <c:pt idx="42">
                  <c:v>14</c:v>
                </c:pt>
                <c:pt idx="43">
                  <c:v>5</c:v>
                </c:pt>
                <c:pt idx="44">
                  <c:v>9</c:v>
                </c:pt>
                <c:pt idx="45">
                  <c:v>6</c:v>
                </c:pt>
                <c:pt idx="46">
                  <c:v>18</c:v>
                </c:pt>
                <c:pt idx="47">
                  <c:v>3</c:v>
                </c:pt>
                <c:pt idx="48">
                  <c:v>2</c:v>
                </c:pt>
                <c:pt idx="49">
                  <c:v>1</c:v>
                </c:pt>
                <c:pt idx="50">
                  <c:v>8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3</c:v>
                </c:pt>
                <c:pt idx="55">
                  <c:v>2</c:v>
                </c:pt>
                <c:pt idx="56">
                  <c:v>5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3</c:v>
                </c:pt>
                <c:pt idx="63">
                  <c:v>2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2</c:v>
                </c:pt>
                <c:pt idx="68">
                  <c:v>3</c:v>
                </c:pt>
                <c:pt idx="69">
                  <c:v>1</c:v>
                </c:pt>
                <c:pt idx="70">
                  <c:v>2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2</c:v>
                </c:pt>
                <c:pt idx="76">
                  <c:v>2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cylinder"/>
        <c:axId val="197865472"/>
        <c:axId val="197867008"/>
        <c:axId val="0"/>
      </c:bar3DChart>
      <c:catAx>
        <c:axId val="197865472"/>
        <c:scaling>
          <c:orientation val="maxMin"/>
        </c:scaling>
        <c:delete val="0"/>
        <c:axPos val="l"/>
        <c:majorGridlines>
          <c:spPr>
            <a:ln w="25400"/>
          </c:spPr>
        </c:majorGridlines>
        <c:numFmt formatCode="@" sourceLinked="0"/>
        <c:majorTickMark val="none"/>
        <c:minorTickMark val="none"/>
        <c:tickLblPos val="nextTo"/>
        <c:crossAx val="197867008"/>
        <c:crosses val="autoZero"/>
        <c:auto val="1"/>
        <c:lblAlgn val="ctr"/>
        <c:lblOffset val="100"/>
        <c:noMultiLvlLbl val="0"/>
      </c:catAx>
      <c:valAx>
        <c:axId val="197867008"/>
        <c:scaling>
          <c:orientation val="minMax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kumuliertes</a:t>
                </a:r>
                <a:r>
                  <a:rPr lang="de-DE" baseline="0"/>
                  <a:t> Angebot der einzelnen Einführungsveranstaltungen</a:t>
                </a:r>
                <a:endParaRPr lang="de-DE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9786547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39"/>
    </mc:Choice>
    <mc:Fallback>
      <c:style val="39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de-DE" sz="1400">
                <a:effectLst/>
              </a:rPr>
              <a:t>Häufigkeit der</a:t>
            </a:r>
            <a:r>
              <a:rPr lang="de-DE" sz="1400" baseline="0">
                <a:effectLst/>
              </a:rPr>
              <a:t> angebotenen Einführungsveranstaltungen in volkswirtschaftlichen Studiengängen</a:t>
            </a:r>
            <a:r>
              <a:rPr lang="de-DE" sz="1400">
                <a:effectLst/>
              </a:rPr>
              <a:t> </a:t>
            </a:r>
            <a:endParaRPr lang="de-DE" sz="1400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5558749856607873"/>
          <c:y val="6.4051252959374319E-2"/>
          <c:w val="0.43131768139762955"/>
          <c:h val="0.92749533685810892"/>
        </c:manualLayout>
      </c:layout>
      <c:bar3DChart>
        <c:barDir val="bar"/>
        <c:grouping val="clustered"/>
        <c:varyColors val="0"/>
        <c:ser>
          <c:idx val="0"/>
          <c:order val="0"/>
          <c:invertIfNegative val="0"/>
          <c:cat>
            <c:strRef>
              <c:f>('Liste der Kernfächer'!$G$3,'Liste der Kernfächer'!$I$3:$CO$3)</c:f>
              <c:strCache>
                <c:ptCount val="84"/>
                <c:pt idx="0">
                  <c:v>Einführung in die Wirtschaftswissenschaft/ VWL</c:v>
                </c:pt>
                <c:pt idx="1">
                  <c:v>Einführung in die Mikroökonomie/ Mikroökonomik Ⅰ</c:v>
                </c:pt>
                <c:pt idx="2">
                  <c:v>Einführung in die Makroökonomie/ Makroökonomik Ⅰ</c:v>
                </c:pt>
                <c:pt idx="3">
                  <c:v>Einführung in die Wirtschaftspolitik/ Ökonomie des Staates/ Institutionenökonomie (insbesondere Außenwirtschafts- und Entwicklungspolitk)</c:v>
                </c:pt>
                <c:pt idx="4">
                  <c:v>Marketing</c:v>
                </c:pt>
                <c:pt idx="5">
                  <c:v>Investition und Finanzierung</c:v>
                </c:pt>
                <c:pt idx="6">
                  <c:v>Produktion und Logistik</c:v>
                </c:pt>
                <c:pt idx="7">
                  <c:v>Wirtschaftsinformatik</c:v>
                </c:pt>
                <c:pt idx="8">
                  <c:v>Organisation und Personal</c:v>
                </c:pt>
                <c:pt idx="9">
                  <c:v>Mikroökonomik Ⅱ/ Spieltheorie</c:v>
                </c:pt>
                <c:pt idx="10">
                  <c:v>Makroökonomik Ⅱ</c:v>
                </c:pt>
                <c:pt idx="11">
                  <c:v>Bilanzierung</c:v>
                </c:pt>
                <c:pt idx="12">
                  <c:v>Kostenrechnung</c:v>
                </c:pt>
                <c:pt idx="13">
                  <c:v>Mathematik für Wirtschaftswissenschaftler/ Mathematik Ⅰ</c:v>
                </c:pt>
                <c:pt idx="14">
                  <c:v>Mathematik Ⅱ</c:v>
                </c:pt>
                <c:pt idx="15">
                  <c:v>Statistik für Wirtschaftswissenschaftler/ Statistik Ⅰ</c:v>
                </c:pt>
                <c:pt idx="16">
                  <c:v>Schließende Statistik/ Statistik Ⅱ</c:v>
                </c:pt>
                <c:pt idx="17">
                  <c:v>Grundlagen des Rechts</c:v>
                </c:pt>
                <c:pt idx="18">
                  <c:v>Bilanzierung Ⅱ</c:v>
                </c:pt>
                <c:pt idx="19">
                  <c:v>Entscheidungstheorie</c:v>
                </c:pt>
                <c:pt idx="20">
                  <c:v>Grundlagen der BWL für VWLer/ Rechnungswesen &amp; Controlling</c:v>
                </c:pt>
                <c:pt idx="21">
                  <c:v>Management</c:v>
                </c:pt>
                <c:pt idx="22">
                  <c:v>Grundlagen externer Unternehmensrechnung</c:v>
                </c:pt>
                <c:pt idx="23">
                  <c:v>Öffentliches Recht</c:v>
                </c:pt>
                <c:pt idx="24">
                  <c:v>Privatrecht</c:v>
                </c:pt>
                <c:pt idx="25">
                  <c:v>Einführung in die Ökonometrie/ Ökonometrie und empirische Wirtschaftsforschung Ⅰ</c:v>
                </c:pt>
                <c:pt idx="26">
                  <c:v>Grundlagen der Ethik/ Wirtschaftsethik</c:v>
                </c:pt>
                <c:pt idx="27">
                  <c:v>Theorien der Gerechtigkeit</c:v>
                </c:pt>
                <c:pt idx="28">
                  <c:v>Wirtschaftsgeschichte</c:v>
                </c:pt>
                <c:pt idx="29">
                  <c:v>Sprachenmodul</c:v>
                </c:pt>
                <c:pt idx="30">
                  <c:v>Einführung in die Finanzwissenschaft</c:v>
                </c:pt>
                <c:pt idx="31">
                  <c:v>Außenwirtschafts- und Geldtheorie</c:v>
                </c:pt>
                <c:pt idx="32">
                  <c:v>Innovationsökonomik</c:v>
                </c:pt>
                <c:pt idx="33">
                  <c:v>Wirtschaftsförderung</c:v>
                </c:pt>
                <c:pt idx="34">
                  <c:v>Internes Rechnungswesen</c:v>
                </c:pt>
                <c:pt idx="35">
                  <c:v>Staatsrecht</c:v>
                </c:pt>
                <c:pt idx="36">
                  <c:v>Zivilrecht</c:v>
                </c:pt>
                <c:pt idx="37">
                  <c:v>Regieren und Internationale Beziehungen</c:v>
                </c:pt>
                <c:pt idx="38">
                  <c:v>Sozialwissenschaftliche Theorien/ Einführung in die Sozialwissenschaften</c:v>
                </c:pt>
                <c:pt idx="39">
                  <c:v>Accounting</c:v>
                </c:pt>
                <c:pt idx="40">
                  <c:v>Unternehmenstheorie</c:v>
                </c:pt>
                <c:pt idx="41">
                  <c:v>Wissenschaftliches Arbeiten</c:v>
                </c:pt>
                <c:pt idx="42">
                  <c:v>Jahresabschluss</c:v>
                </c:pt>
                <c:pt idx="43">
                  <c:v>Finanzwirtschaft/ Finanzmanagement</c:v>
                </c:pt>
                <c:pt idx="44">
                  <c:v>private Haushalte, Unternehmen, Märkte und Wettbewerb</c:v>
                </c:pt>
                <c:pt idx="45">
                  <c:v>Informations- und Kommunikationssysteme</c:v>
                </c:pt>
                <c:pt idx="46">
                  <c:v>Buchführung</c:v>
                </c:pt>
                <c:pt idx="47">
                  <c:v>Grundlagen des E-Business</c:v>
                </c:pt>
                <c:pt idx="48">
                  <c:v>Grundlagen: Markt und Staat</c:v>
                </c:pt>
                <c:pt idx="49">
                  <c:v>Entrepreneuship</c:v>
                </c:pt>
                <c:pt idx="50">
                  <c:v>Absatzwirtschaft/ Leistungserstellung/ Wertschöpfungsmanagement</c:v>
                </c:pt>
                <c:pt idx="51">
                  <c:v>Topics in Economics</c:v>
                </c:pt>
                <c:pt idx="52">
                  <c:v>Ideengeschite</c:v>
                </c:pt>
                <c:pt idx="53">
                  <c:v>Internationales Wirtschaftsrecht</c:v>
                </c:pt>
                <c:pt idx="54">
                  <c:v>Buchführung</c:v>
                </c:pt>
                <c:pt idx="55">
                  <c:v>Steuerlehre</c:v>
                </c:pt>
                <c:pt idx="56">
                  <c:v>Internationale Ökonomie/ Internationale Wirtschaftsbeziehungen</c:v>
                </c:pt>
                <c:pt idx="57">
                  <c:v>Wirtschaft im 21. Jahrhundert</c:v>
                </c:pt>
                <c:pt idx="58">
                  <c:v>Kontexte wirtschaftlichen Handelns</c:v>
                </c:pt>
                <c:pt idx="59">
                  <c:v>Industriesoziologie</c:v>
                </c:pt>
                <c:pt idx="60">
                  <c:v>Sozialpsychologie</c:v>
                </c:pt>
                <c:pt idx="61">
                  <c:v>Formale Methoden der Philosophie</c:v>
                </c:pt>
                <c:pt idx="62">
                  <c:v>Theoretische Philosophie</c:v>
                </c:pt>
                <c:pt idx="63">
                  <c:v>Kulturgeschichte</c:v>
                </c:pt>
                <c:pt idx="64">
                  <c:v>öffentliche Verwaltung</c:v>
                </c:pt>
                <c:pt idx="65">
                  <c:v>Problemgeschichte der Soziologie</c:v>
                </c:pt>
                <c:pt idx="66">
                  <c:v>Politische Geschichte</c:v>
                </c:pt>
                <c:pt idx="67">
                  <c:v>nachhaltiges Wirtschaften</c:v>
                </c:pt>
                <c:pt idx="68">
                  <c:v>politische/ praktische Philosophie</c:v>
                </c:pt>
                <c:pt idx="69">
                  <c:v>Theorien, Werte und Normen der sozialen Arbeit</c:v>
                </c:pt>
                <c:pt idx="70">
                  <c:v>Handlungslehre der sozialen Arbeit</c:v>
                </c:pt>
                <c:pt idx="71">
                  <c:v>Grundlagen der Sozialwirtschaft</c:v>
                </c:pt>
                <c:pt idx="72">
                  <c:v>Pädagogik</c:v>
                </c:pt>
                <c:pt idx="73">
                  <c:v>Grundlagen der Psychologie</c:v>
                </c:pt>
                <c:pt idx="74">
                  <c:v>Geschichte und Theorie</c:v>
                </c:pt>
                <c:pt idx="75">
                  <c:v>ökonomische Bildung</c:v>
                </c:pt>
                <c:pt idx="76">
                  <c:v>Politisches System und Sozialstruktur Deutschlands</c:v>
                </c:pt>
                <c:pt idx="77">
                  <c:v>Steuerrecht</c:v>
                </c:pt>
                <c:pt idx="78">
                  <c:v>Volkswirtschaftliches Planspiel</c:v>
                </c:pt>
                <c:pt idx="79">
                  <c:v>Corporate Fiance</c:v>
                </c:pt>
                <c:pt idx="80">
                  <c:v>Governance and Public Policy </c:v>
                </c:pt>
                <c:pt idx="81">
                  <c:v>Staat, Herrschaft und Gesellschaft in der Alten Welt</c:v>
                </c:pt>
                <c:pt idx="82">
                  <c:v>Staat, Herrschaft und Gesellschaft im mittelalterlichen Europa</c:v>
                </c:pt>
                <c:pt idx="83">
                  <c:v>Staat, Herrschaft und Gesellschaft in der Moderne</c:v>
                </c:pt>
              </c:strCache>
            </c:strRef>
          </c:cat>
          <c:val>
            <c:numRef>
              <c:f>('Liste der Kernfächer'!$G$50,'Liste der Kernfächer'!$I$50:$CO$50)</c:f>
              <c:numCache>
                <c:formatCode>General</c:formatCode>
                <c:ptCount val="84"/>
                <c:pt idx="0">
                  <c:v>26</c:v>
                </c:pt>
                <c:pt idx="1">
                  <c:v>43</c:v>
                </c:pt>
                <c:pt idx="2">
                  <c:v>34</c:v>
                </c:pt>
                <c:pt idx="3">
                  <c:v>11</c:v>
                </c:pt>
                <c:pt idx="4">
                  <c:v>3</c:v>
                </c:pt>
                <c:pt idx="5">
                  <c:v>11</c:v>
                </c:pt>
                <c:pt idx="6">
                  <c:v>1</c:v>
                </c:pt>
                <c:pt idx="7">
                  <c:v>11</c:v>
                </c:pt>
                <c:pt idx="8">
                  <c:v>3</c:v>
                </c:pt>
                <c:pt idx="9">
                  <c:v>14</c:v>
                </c:pt>
                <c:pt idx="10">
                  <c:v>11</c:v>
                </c:pt>
                <c:pt idx="11">
                  <c:v>1</c:v>
                </c:pt>
                <c:pt idx="12">
                  <c:v>4</c:v>
                </c:pt>
                <c:pt idx="13">
                  <c:v>36</c:v>
                </c:pt>
                <c:pt idx="14">
                  <c:v>13</c:v>
                </c:pt>
                <c:pt idx="15">
                  <c:v>37</c:v>
                </c:pt>
                <c:pt idx="16">
                  <c:v>17</c:v>
                </c:pt>
                <c:pt idx="17">
                  <c:v>11</c:v>
                </c:pt>
                <c:pt idx="18">
                  <c:v>1</c:v>
                </c:pt>
                <c:pt idx="19">
                  <c:v>2</c:v>
                </c:pt>
                <c:pt idx="20">
                  <c:v>16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5</c:v>
                </c:pt>
                <c:pt idx="25">
                  <c:v>11</c:v>
                </c:pt>
                <c:pt idx="26">
                  <c:v>2</c:v>
                </c:pt>
                <c:pt idx="27">
                  <c:v>1</c:v>
                </c:pt>
                <c:pt idx="28">
                  <c:v>3</c:v>
                </c:pt>
                <c:pt idx="29">
                  <c:v>5</c:v>
                </c:pt>
                <c:pt idx="30">
                  <c:v>2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5</c:v>
                </c:pt>
                <c:pt idx="35">
                  <c:v>2</c:v>
                </c:pt>
                <c:pt idx="36">
                  <c:v>1</c:v>
                </c:pt>
                <c:pt idx="37">
                  <c:v>2</c:v>
                </c:pt>
                <c:pt idx="38">
                  <c:v>4</c:v>
                </c:pt>
                <c:pt idx="39">
                  <c:v>1</c:v>
                </c:pt>
                <c:pt idx="40">
                  <c:v>1</c:v>
                </c:pt>
                <c:pt idx="41">
                  <c:v>6</c:v>
                </c:pt>
                <c:pt idx="42">
                  <c:v>5</c:v>
                </c:pt>
                <c:pt idx="43">
                  <c:v>5</c:v>
                </c:pt>
                <c:pt idx="44">
                  <c:v>3</c:v>
                </c:pt>
                <c:pt idx="45">
                  <c:v>2</c:v>
                </c:pt>
                <c:pt idx="46">
                  <c:v>2</c:v>
                </c:pt>
                <c:pt idx="47">
                  <c:v>1</c:v>
                </c:pt>
                <c:pt idx="48">
                  <c:v>2</c:v>
                </c:pt>
                <c:pt idx="49">
                  <c:v>1</c:v>
                </c:pt>
                <c:pt idx="50">
                  <c:v>3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3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1</c:v>
                </c:pt>
                <c:pt idx="77">
                  <c:v>0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cylinder"/>
        <c:axId val="197881216"/>
        <c:axId val="197903488"/>
        <c:axId val="0"/>
      </c:bar3DChart>
      <c:catAx>
        <c:axId val="197881216"/>
        <c:scaling>
          <c:orientation val="maxMin"/>
        </c:scaling>
        <c:delete val="0"/>
        <c:axPos val="l"/>
        <c:majorGridlines>
          <c:spPr>
            <a:ln w="25400"/>
          </c:spPr>
        </c:majorGridlines>
        <c:numFmt formatCode="@" sourceLinked="0"/>
        <c:majorTickMark val="none"/>
        <c:minorTickMark val="none"/>
        <c:tickLblPos val="nextTo"/>
        <c:crossAx val="197903488"/>
        <c:crosses val="autoZero"/>
        <c:auto val="1"/>
        <c:lblAlgn val="ctr"/>
        <c:lblOffset val="100"/>
        <c:noMultiLvlLbl val="0"/>
      </c:catAx>
      <c:valAx>
        <c:axId val="197903488"/>
        <c:scaling>
          <c:orientation val="minMax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de-DE" sz="1050" b="1" i="0" baseline="0">
                    <a:effectLst/>
                  </a:rPr>
                  <a:t>kumuliertes Angebot der einzelnen Einführungsveranstaltungen</a:t>
                </a:r>
                <a:endParaRPr lang="de-DE" sz="500">
                  <a:effectLst/>
                </a:endParaRP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9788121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39"/>
    </mc:Choice>
    <mc:Fallback>
      <c:style val="39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de-DE" sz="1400" b="1" i="0" baseline="0">
                <a:effectLst/>
              </a:rPr>
              <a:t>Häufigkeit der angebotenen Einführungsveranstaltungen in wirtschaftswissenschaftlichen Studiengängen </a:t>
            </a:r>
            <a:endParaRPr lang="de-DE" sz="1400">
              <a:effectLst/>
            </a:endParaRP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5558749856607873"/>
          <c:y val="6.4051252959374319E-2"/>
          <c:w val="0.43131768139762955"/>
          <c:h val="0.92749533685810892"/>
        </c:manualLayout>
      </c:layout>
      <c:bar3DChart>
        <c:barDir val="bar"/>
        <c:grouping val="clustered"/>
        <c:varyColors val="0"/>
        <c:ser>
          <c:idx val="0"/>
          <c:order val="0"/>
          <c:invertIfNegative val="0"/>
          <c:cat>
            <c:strRef>
              <c:f>('Liste der Kernfächer'!$G$64,'Liste der Kernfächer'!$I$64:$CO$64)</c:f>
              <c:strCache>
                <c:ptCount val="84"/>
                <c:pt idx="0">
                  <c:v>Einführung in die Wirtschaftswissenschaft/ VWL</c:v>
                </c:pt>
                <c:pt idx="1">
                  <c:v>Einführung in die Mikroökonomie/ Mikroökonomik Ⅰ</c:v>
                </c:pt>
                <c:pt idx="2">
                  <c:v>Einführung in die Makroökonomie/ Makroökonomik Ⅰ</c:v>
                </c:pt>
                <c:pt idx="3">
                  <c:v>Einführung in die Wirtschaftspolitik/ Ökonomie des Staates/ Institutionenökonomie (insbesondere Außenwirtschafts- und Entwicklungspolitk)</c:v>
                </c:pt>
                <c:pt idx="4">
                  <c:v>Marketing</c:v>
                </c:pt>
                <c:pt idx="5">
                  <c:v>Investition und Finanzierung</c:v>
                </c:pt>
                <c:pt idx="6">
                  <c:v>Produktion und Logistik</c:v>
                </c:pt>
                <c:pt idx="7">
                  <c:v>Wirtschaftsinformatik</c:v>
                </c:pt>
                <c:pt idx="8">
                  <c:v>Organisation und Personal</c:v>
                </c:pt>
                <c:pt idx="9">
                  <c:v>Mikroökonomik Ⅱ/ Spieltheorie</c:v>
                </c:pt>
                <c:pt idx="10">
                  <c:v>Makroökonomik Ⅱ</c:v>
                </c:pt>
                <c:pt idx="11">
                  <c:v>Bilanzierung</c:v>
                </c:pt>
                <c:pt idx="12">
                  <c:v>Kostenrechnung</c:v>
                </c:pt>
                <c:pt idx="13">
                  <c:v>Mathematik für Wirtschaftswissenschaftler/ Mathematik Ⅰ</c:v>
                </c:pt>
                <c:pt idx="14">
                  <c:v>Mathematik Ⅱ</c:v>
                </c:pt>
                <c:pt idx="15">
                  <c:v>Statistik für Wirtschaftswissenschaftler/ Statistik Ⅰ</c:v>
                </c:pt>
                <c:pt idx="16">
                  <c:v>Schließende Statistik/ Statistik Ⅱ</c:v>
                </c:pt>
                <c:pt idx="17">
                  <c:v>Grundlagen des Rechts</c:v>
                </c:pt>
                <c:pt idx="18">
                  <c:v>Bilanzierung Ⅱ</c:v>
                </c:pt>
                <c:pt idx="19">
                  <c:v>Entscheidungstheorie</c:v>
                </c:pt>
                <c:pt idx="20">
                  <c:v>Grundlagen der BWL für VWLer/ Rechnungswesen &amp; Controlling</c:v>
                </c:pt>
                <c:pt idx="21">
                  <c:v>Management</c:v>
                </c:pt>
                <c:pt idx="22">
                  <c:v>Grundlagen externer Unternehmensrechnung</c:v>
                </c:pt>
                <c:pt idx="23">
                  <c:v>Öffentliches Recht</c:v>
                </c:pt>
                <c:pt idx="24">
                  <c:v>Privatrecht</c:v>
                </c:pt>
                <c:pt idx="25">
                  <c:v>Einführung in die Ökonometrie/ Ökonometrie und empirische Wirtschaftsforschung Ⅰ</c:v>
                </c:pt>
                <c:pt idx="26">
                  <c:v>Grundlagen der Ethik</c:v>
                </c:pt>
                <c:pt idx="27">
                  <c:v>Theorien der Gerechtigkeit</c:v>
                </c:pt>
                <c:pt idx="28">
                  <c:v>Wirtschaftsgeschichte</c:v>
                </c:pt>
                <c:pt idx="29">
                  <c:v>Sprachenmodul</c:v>
                </c:pt>
                <c:pt idx="30">
                  <c:v>Einführung in die Finanzwissenschaft</c:v>
                </c:pt>
                <c:pt idx="31">
                  <c:v>Außenwirtschafts- und Geldtheorie</c:v>
                </c:pt>
                <c:pt idx="32">
                  <c:v>Innovationsökonomik</c:v>
                </c:pt>
                <c:pt idx="33">
                  <c:v>Wirtschaftsförderung</c:v>
                </c:pt>
                <c:pt idx="34">
                  <c:v>Internes Rechnungswesen</c:v>
                </c:pt>
                <c:pt idx="35">
                  <c:v>Staatsrecht</c:v>
                </c:pt>
                <c:pt idx="36">
                  <c:v>Zivilrecht</c:v>
                </c:pt>
                <c:pt idx="37">
                  <c:v>Regieren und Internationale Beziehungen</c:v>
                </c:pt>
                <c:pt idx="38">
                  <c:v>Sozialwissenschaftliche Theorien/ Einführung in die Sozialwissenschaften</c:v>
                </c:pt>
                <c:pt idx="39">
                  <c:v>Accounting</c:v>
                </c:pt>
                <c:pt idx="40">
                  <c:v>Unternehmenstheorie</c:v>
                </c:pt>
                <c:pt idx="41">
                  <c:v>Wissenschaftliches Arbeiten</c:v>
                </c:pt>
                <c:pt idx="42">
                  <c:v>Jahresabschluss</c:v>
                </c:pt>
                <c:pt idx="43">
                  <c:v>Finanzwirtschaft/ Finanzmanagement</c:v>
                </c:pt>
                <c:pt idx="44">
                  <c:v>private Haushalte, Unternehmen und Märkte</c:v>
                </c:pt>
                <c:pt idx="45">
                  <c:v>Informations- und Kommunikationssysteme</c:v>
                </c:pt>
                <c:pt idx="46">
                  <c:v>Buchführung</c:v>
                </c:pt>
                <c:pt idx="47">
                  <c:v>Grundlagen des E-Business</c:v>
                </c:pt>
                <c:pt idx="48">
                  <c:v>Grundlagen: Markt und Staat</c:v>
                </c:pt>
                <c:pt idx="49">
                  <c:v>Entrepreneuship</c:v>
                </c:pt>
                <c:pt idx="50">
                  <c:v>Absatzwirtschaft/ Leistungserstellung/ Wertschöpfungsmanagement</c:v>
                </c:pt>
                <c:pt idx="51">
                  <c:v>Topics in Economics</c:v>
                </c:pt>
                <c:pt idx="52">
                  <c:v>Ideengeschite</c:v>
                </c:pt>
                <c:pt idx="53">
                  <c:v>Internationales Wirtschaftsrecht</c:v>
                </c:pt>
                <c:pt idx="54">
                  <c:v>Buchführung</c:v>
                </c:pt>
                <c:pt idx="55">
                  <c:v>Steuerlehre</c:v>
                </c:pt>
                <c:pt idx="56">
                  <c:v>Internationale Ökonomie/ Internationale Wirtschaftsbeziehungen</c:v>
                </c:pt>
                <c:pt idx="57">
                  <c:v>Wirtschaft im 21. Jahrhundert</c:v>
                </c:pt>
                <c:pt idx="58">
                  <c:v>Kontexte wirtschaftlichen Handelns</c:v>
                </c:pt>
                <c:pt idx="59">
                  <c:v>Industriesoziologie</c:v>
                </c:pt>
                <c:pt idx="60">
                  <c:v>Sozialpsychologie</c:v>
                </c:pt>
                <c:pt idx="61">
                  <c:v>Formale Methoden der Philosophie</c:v>
                </c:pt>
                <c:pt idx="62">
                  <c:v>Theoretische Philosophie</c:v>
                </c:pt>
                <c:pt idx="63">
                  <c:v>Kulturgeschichte</c:v>
                </c:pt>
                <c:pt idx="64">
                  <c:v>öffentliche Verwaltung</c:v>
                </c:pt>
                <c:pt idx="65">
                  <c:v>Problemgeschichte der Soziologie</c:v>
                </c:pt>
                <c:pt idx="66">
                  <c:v>Politische Geschichte</c:v>
                </c:pt>
                <c:pt idx="67">
                  <c:v>nachhaltiges Wirtschaften</c:v>
                </c:pt>
                <c:pt idx="68">
                  <c:v>politische/ praktische Philosophie</c:v>
                </c:pt>
                <c:pt idx="69">
                  <c:v>Theorien, Werte und Normen der sozialen Arbeit</c:v>
                </c:pt>
                <c:pt idx="70">
                  <c:v>Handlungslehre der sozialen Arbeit</c:v>
                </c:pt>
                <c:pt idx="71">
                  <c:v>Grundlagen der Sozialwirtschaft</c:v>
                </c:pt>
                <c:pt idx="72">
                  <c:v>Pädagogik</c:v>
                </c:pt>
                <c:pt idx="73">
                  <c:v>Grundlagen der Psychologie</c:v>
                </c:pt>
                <c:pt idx="74">
                  <c:v>Geschichte und Theorie</c:v>
                </c:pt>
                <c:pt idx="75">
                  <c:v>ökonomische Bildung</c:v>
                </c:pt>
                <c:pt idx="76">
                  <c:v>Politisches System und Sozialstruktur Deutschlands</c:v>
                </c:pt>
                <c:pt idx="77">
                  <c:v>Steuerrecht</c:v>
                </c:pt>
                <c:pt idx="78">
                  <c:v>Volkswirtschaftliches Planspiel</c:v>
                </c:pt>
                <c:pt idx="79">
                  <c:v>Corporate Fiance</c:v>
                </c:pt>
                <c:pt idx="80">
                  <c:v>Governance and Public Policy </c:v>
                </c:pt>
                <c:pt idx="81">
                  <c:v>Staat, Herrschaft und Gesellschaft in der Alten Welt</c:v>
                </c:pt>
                <c:pt idx="82">
                  <c:v>Staat, Herrschaft und Gesellschaft im mittelalterlichen Europa</c:v>
                </c:pt>
                <c:pt idx="83">
                  <c:v>Staat, Herrschaft und Gesellschaft in der Moderne</c:v>
                </c:pt>
              </c:strCache>
            </c:strRef>
          </c:cat>
          <c:val>
            <c:numRef>
              <c:f>('Liste der Kernfächer'!$G$120,'Liste der Kernfächer'!$I$120:$CO$120)</c:f>
              <c:numCache>
                <c:formatCode>General</c:formatCode>
                <c:ptCount val="84"/>
                <c:pt idx="0">
                  <c:v>31</c:v>
                </c:pt>
                <c:pt idx="1">
                  <c:v>31</c:v>
                </c:pt>
                <c:pt idx="2">
                  <c:v>14</c:v>
                </c:pt>
                <c:pt idx="3">
                  <c:v>5</c:v>
                </c:pt>
                <c:pt idx="4">
                  <c:v>12</c:v>
                </c:pt>
                <c:pt idx="5">
                  <c:v>10</c:v>
                </c:pt>
                <c:pt idx="6">
                  <c:v>4</c:v>
                </c:pt>
                <c:pt idx="7">
                  <c:v>18</c:v>
                </c:pt>
                <c:pt idx="8">
                  <c:v>5</c:v>
                </c:pt>
                <c:pt idx="9">
                  <c:v>3</c:v>
                </c:pt>
                <c:pt idx="10">
                  <c:v>1</c:v>
                </c:pt>
                <c:pt idx="11">
                  <c:v>4</c:v>
                </c:pt>
                <c:pt idx="12">
                  <c:v>10</c:v>
                </c:pt>
                <c:pt idx="13">
                  <c:v>35</c:v>
                </c:pt>
                <c:pt idx="14">
                  <c:v>15</c:v>
                </c:pt>
                <c:pt idx="15">
                  <c:v>31</c:v>
                </c:pt>
                <c:pt idx="16">
                  <c:v>5</c:v>
                </c:pt>
                <c:pt idx="17">
                  <c:v>13</c:v>
                </c:pt>
                <c:pt idx="18">
                  <c:v>0</c:v>
                </c:pt>
                <c:pt idx="19">
                  <c:v>2</c:v>
                </c:pt>
                <c:pt idx="20">
                  <c:v>36</c:v>
                </c:pt>
                <c:pt idx="21">
                  <c:v>7</c:v>
                </c:pt>
                <c:pt idx="22">
                  <c:v>11</c:v>
                </c:pt>
                <c:pt idx="23">
                  <c:v>3</c:v>
                </c:pt>
                <c:pt idx="24">
                  <c:v>9</c:v>
                </c:pt>
                <c:pt idx="25">
                  <c:v>5</c:v>
                </c:pt>
                <c:pt idx="26">
                  <c:v>2</c:v>
                </c:pt>
                <c:pt idx="27">
                  <c:v>0</c:v>
                </c:pt>
                <c:pt idx="28">
                  <c:v>0</c:v>
                </c:pt>
                <c:pt idx="29">
                  <c:v>8</c:v>
                </c:pt>
                <c:pt idx="30">
                  <c:v>1</c:v>
                </c:pt>
                <c:pt idx="31">
                  <c:v>1</c:v>
                </c:pt>
                <c:pt idx="32">
                  <c:v>0</c:v>
                </c:pt>
                <c:pt idx="33">
                  <c:v>0</c:v>
                </c:pt>
                <c:pt idx="34">
                  <c:v>8</c:v>
                </c:pt>
                <c:pt idx="35">
                  <c:v>0</c:v>
                </c:pt>
                <c:pt idx="36">
                  <c:v>0</c:v>
                </c:pt>
                <c:pt idx="37">
                  <c:v>1</c:v>
                </c:pt>
                <c:pt idx="38">
                  <c:v>9</c:v>
                </c:pt>
                <c:pt idx="39">
                  <c:v>0</c:v>
                </c:pt>
                <c:pt idx="40">
                  <c:v>0</c:v>
                </c:pt>
                <c:pt idx="41">
                  <c:v>9</c:v>
                </c:pt>
                <c:pt idx="42">
                  <c:v>9</c:v>
                </c:pt>
                <c:pt idx="43">
                  <c:v>0</c:v>
                </c:pt>
                <c:pt idx="44">
                  <c:v>6</c:v>
                </c:pt>
                <c:pt idx="45">
                  <c:v>4</c:v>
                </c:pt>
                <c:pt idx="46">
                  <c:v>16</c:v>
                </c:pt>
                <c:pt idx="47">
                  <c:v>2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1</c:v>
                </c:pt>
                <c:pt idx="56">
                  <c:v>4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3</c:v>
                </c:pt>
                <c:pt idx="63">
                  <c:v>2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2</c:v>
                </c:pt>
                <c:pt idx="68">
                  <c:v>3</c:v>
                </c:pt>
                <c:pt idx="69">
                  <c:v>1</c:v>
                </c:pt>
                <c:pt idx="70">
                  <c:v>2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2</c:v>
                </c:pt>
                <c:pt idx="76">
                  <c:v>1</c:v>
                </c:pt>
                <c:pt idx="77">
                  <c:v>1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cylinder"/>
        <c:axId val="197958656"/>
        <c:axId val="197964544"/>
        <c:axId val="0"/>
      </c:bar3DChart>
      <c:catAx>
        <c:axId val="197958656"/>
        <c:scaling>
          <c:orientation val="maxMin"/>
        </c:scaling>
        <c:delete val="0"/>
        <c:axPos val="l"/>
        <c:majorGridlines>
          <c:spPr>
            <a:ln w="25400"/>
          </c:spPr>
        </c:majorGridlines>
        <c:numFmt formatCode="@" sourceLinked="0"/>
        <c:majorTickMark val="none"/>
        <c:minorTickMark val="none"/>
        <c:tickLblPos val="nextTo"/>
        <c:crossAx val="197964544"/>
        <c:crosses val="autoZero"/>
        <c:auto val="1"/>
        <c:lblAlgn val="ctr"/>
        <c:lblOffset val="100"/>
        <c:noMultiLvlLbl val="0"/>
      </c:catAx>
      <c:valAx>
        <c:axId val="197964544"/>
        <c:scaling>
          <c:orientation val="minMax"/>
        </c:scaling>
        <c:delete val="0"/>
        <c:axPos val="t"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000" b="1" i="0" baseline="0">
                    <a:effectLst/>
                  </a:rPr>
                  <a:t>kumuliertes Angebot der einzelnen Einführungsveranstaltungen</a:t>
                </a:r>
                <a:r>
                  <a:rPr lang="de-DE" sz="1000"/>
                  <a:t>l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979586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8740157499999996" bottom="0.78740157499999996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8740157499999996" bottom="0.78740157499999996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8740157499999996" bottom="0.78740157499999996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170" workbookViewId="0"/>
  </sheetViews>
  <pageMargins left="0.7" right="0.7" top="0.78740157499999996" bottom="0.78740157499999996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14577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14577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14577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14577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5279" cy="6006353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14577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609600</xdr:colOff>
      <xdr:row>205</xdr:row>
      <xdr:rowOff>0</xdr:rowOff>
    </xdr:from>
    <xdr:to>
      <xdr:col>13</xdr:col>
      <xdr:colOff>892968</xdr:colOff>
      <xdr:row>290</xdr:row>
      <xdr:rowOff>47625</xdr:rowOff>
    </xdr:to>
    <xdr:graphicFrame macro="">
      <xdr:nvGraphicFramePr>
        <xdr:cNvPr id="6" name="Diagram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2202656</xdr:colOff>
      <xdr:row>208</xdr:row>
      <xdr:rowOff>166688</xdr:rowOff>
    </xdr:from>
    <xdr:to>
      <xdr:col>20</xdr:col>
      <xdr:colOff>261936</xdr:colOff>
      <xdr:row>297</xdr:row>
      <xdr:rowOff>178593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2612570</xdr:colOff>
      <xdr:row>154</xdr:row>
      <xdr:rowOff>163286</xdr:rowOff>
    </xdr:from>
    <xdr:to>
      <xdr:col>26</xdr:col>
      <xdr:colOff>612321</xdr:colOff>
      <xdr:row>243</xdr:row>
      <xdr:rowOff>108857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200"/>
  <sheetViews>
    <sheetView tabSelected="1" zoomScale="70" zoomScaleNormal="70" workbookViewId="0">
      <selection activeCell="E2" sqref="E2"/>
    </sheetView>
  </sheetViews>
  <sheetFormatPr baseColWidth="10" defaultColWidth="9.140625" defaultRowHeight="15" x14ac:dyDescent="0.25"/>
  <cols>
    <col min="1" max="1" width="17.85546875" style="6" customWidth="1"/>
    <col min="6" max="6" width="82.85546875" customWidth="1"/>
    <col min="7" max="7" width="38.28515625" customWidth="1"/>
    <col min="8" max="8" width="0.28515625" style="5" customWidth="1"/>
    <col min="9" max="9" width="43.28515625" customWidth="1"/>
    <col min="10" max="10" width="9.7109375" style="5" hidden="1" customWidth="1"/>
    <col min="11" max="11" width="43.7109375" customWidth="1"/>
    <col min="12" max="12" width="7.85546875" style="3" hidden="1" customWidth="1"/>
    <col min="13" max="13" width="37.7109375" customWidth="1"/>
    <col min="14" max="14" width="38.5703125" customWidth="1"/>
    <col min="15" max="15" width="39.42578125" customWidth="1"/>
    <col min="16" max="16" width="39.5703125" customWidth="1"/>
    <col min="17" max="17" width="39" customWidth="1"/>
    <col min="18" max="18" width="38.42578125" customWidth="1"/>
    <col min="19" max="19" width="23.5703125" customWidth="1"/>
    <col min="20" max="20" width="38.5703125" customWidth="1"/>
    <col min="21" max="21" width="46.28515625" customWidth="1"/>
    <col min="22" max="22" width="42.42578125" customWidth="1"/>
    <col min="23" max="23" width="43.5703125" customWidth="1"/>
    <col min="24" max="24" width="40.42578125" customWidth="1"/>
    <col min="25" max="25" width="43" customWidth="1"/>
    <col min="26" max="26" width="44.42578125" customWidth="1"/>
    <col min="27" max="27" width="37.7109375" customWidth="1"/>
    <col min="28" max="28" width="43.5703125" customWidth="1"/>
    <col min="29" max="29" width="42.7109375" customWidth="1"/>
    <col min="30" max="30" width="42.42578125" customWidth="1"/>
    <col min="31" max="31" width="38.7109375" customWidth="1"/>
    <col min="32" max="93" width="43.7109375" customWidth="1"/>
  </cols>
  <sheetData>
    <row r="1" spans="1:93" ht="15" customHeight="1" x14ac:dyDescent="0.25">
      <c r="G1" s="64" t="s">
        <v>82</v>
      </c>
      <c r="H1" s="65"/>
      <c r="I1" s="65"/>
      <c r="J1" s="65"/>
      <c r="K1" s="65"/>
      <c r="L1" s="65"/>
      <c r="M1" s="65"/>
      <c r="N1" s="65"/>
      <c r="O1" s="65"/>
      <c r="P1" s="65"/>
      <c r="Q1" s="32"/>
      <c r="R1" s="33"/>
      <c r="S1" s="33"/>
      <c r="T1" s="33"/>
      <c r="U1" s="33"/>
      <c r="V1" s="33"/>
      <c r="W1" s="32"/>
    </row>
    <row r="2" spans="1:93" ht="188.25" customHeight="1" thickBot="1" x14ac:dyDescent="0.3">
      <c r="A2" s="95"/>
      <c r="G2" s="66"/>
      <c r="H2" s="67"/>
      <c r="I2" s="67"/>
      <c r="J2" s="67"/>
      <c r="K2" s="67"/>
      <c r="L2" s="67"/>
      <c r="M2" s="67"/>
      <c r="N2" s="67"/>
      <c r="O2" s="67"/>
      <c r="P2" s="67"/>
      <c r="Q2" s="32"/>
      <c r="R2" s="33"/>
      <c r="S2" s="33"/>
      <c r="T2" s="33"/>
      <c r="U2" s="33"/>
      <c r="V2" s="33"/>
    </row>
    <row r="3" spans="1:93" ht="127.5" customHeight="1" thickBot="1" x14ac:dyDescent="0.3">
      <c r="A3" s="96" t="s">
        <v>177</v>
      </c>
      <c r="B3" s="56" t="s">
        <v>93</v>
      </c>
      <c r="C3" s="56"/>
      <c r="D3" s="56"/>
      <c r="E3" s="56"/>
      <c r="F3" s="57"/>
      <c r="G3" s="11" t="s">
        <v>46</v>
      </c>
      <c r="H3" s="23"/>
      <c r="I3" s="11" t="s">
        <v>37</v>
      </c>
      <c r="J3" s="23"/>
      <c r="K3" s="11" t="s">
        <v>38</v>
      </c>
      <c r="L3" s="31"/>
      <c r="M3" s="11" t="s">
        <v>171</v>
      </c>
      <c r="N3" s="11" t="s">
        <v>32</v>
      </c>
      <c r="O3" s="11" t="s">
        <v>33</v>
      </c>
      <c r="P3" s="11" t="s">
        <v>34</v>
      </c>
      <c r="Q3" s="11" t="s">
        <v>35</v>
      </c>
      <c r="R3" s="11" t="s">
        <v>36</v>
      </c>
      <c r="S3" s="11" t="s">
        <v>77</v>
      </c>
      <c r="T3" s="34" t="s">
        <v>39</v>
      </c>
      <c r="U3" s="34" t="s">
        <v>40</v>
      </c>
      <c r="V3" s="34" t="s">
        <v>41</v>
      </c>
      <c r="W3" s="11" t="s">
        <v>47</v>
      </c>
      <c r="X3" s="11" t="s">
        <v>42</v>
      </c>
      <c r="Y3" s="11" t="s">
        <v>48</v>
      </c>
      <c r="Z3" s="11" t="s">
        <v>49</v>
      </c>
      <c r="AA3" s="11" t="s">
        <v>62</v>
      </c>
      <c r="AB3" s="11" t="s">
        <v>43</v>
      </c>
      <c r="AC3" s="11" t="s">
        <v>44</v>
      </c>
      <c r="AD3" s="11" t="s">
        <v>164</v>
      </c>
      <c r="AE3" s="11" t="s">
        <v>50</v>
      </c>
      <c r="AF3" s="11" t="s">
        <v>51</v>
      </c>
      <c r="AG3" s="11" t="s">
        <v>52</v>
      </c>
      <c r="AH3" s="11" t="s">
        <v>53</v>
      </c>
      <c r="AI3" s="11" t="s">
        <v>83</v>
      </c>
      <c r="AJ3" s="11" t="s">
        <v>224</v>
      </c>
      <c r="AK3" s="11" t="s">
        <v>55</v>
      </c>
      <c r="AL3" s="11" t="s">
        <v>56</v>
      </c>
      <c r="AM3" s="11" t="s">
        <v>57</v>
      </c>
      <c r="AN3" s="11" t="s">
        <v>58</v>
      </c>
      <c r="AO3" s="11" t="s">
        <v>165</v>
      </c>
      <c r="AP3" s="11" t="s">
        <v>59</v>
      </c>
      <c r="AQ3" s="11" t="s">
        <v>60</v>
      </c>
      <c r="AR3" s="11" t="s">
        <v>61</v>
      </c>
      <c r="AS3" s="11" t="s">
        <v>63</v>
      </c>
      <c r="AT3" s="11" t="s">
        <v>64</v>
      </c>
      <c r="AU3" s="11" t="s">
        <v>65</v>
      </c>
      <c r="AV3" s="11" t="s">
        <v>79</v>
      </c>
      <c r="AW3" s="11" t="s">
        <v>66</v>
      </c>
      <c r="AX3" s="11" t="s">
        <v>68</v>
      </c>
      <c r="AY3" s="11" t="s">
        <v>69</v>
      </c>
      <c r="AZ3" s="11" t="s">
        <v>71</v>
      </c>
      <c r="BA3" s="11" t="s">
        <v>87</v>
      </c>
      <c r="BB3" s="11" t="s">
        <v>234</v>
      </c>
      <c r="BC3" s="11" t="s">
        <v>72</v>
      </c>
      <c r="BD3" s="11" t="s">
        <v>73</v>
      </c>
      <c r="BE3" s="11" t="s">
        <v>74</v>
      </c>
      <c r="BF3" s="11" t="s">
        <v>76</v>
      </c>
      <c r="BG3" s="11" t="s">
        <v>80</v>
      </c>
      <c r="BH3" s="11" t="s">
        <v>156</v>
      </c>
      <c r="BI3" s="11" t="s">
        <v>81</v>
      </c>
      <c r="BJ3" s="11" t="s">
        <v>85</v>
      </c>
      <c r="BK3" s="11" t="s">
        <v>86</v>
      </c>
      <c r="BL3" s="11" t="s">
        <v>73</v>
      </c>
      <c r="BM3" s="11" t="s">
        <v>91</v>
      </c>
      <c r="BN3" s="11" t="s">
        <v>170</v>
      </c>
      <c r="BO3" s="11" t="s">
        <v>147</v>
      </c>
      <c r="BP3" s="11" t="s">
        <v>148</v>
      </c>
      <c r="BQ3" s="11" t="s">
        <v>149</v>
      </c>
      <c r="BR3" s="11" t="s">
        <v>150</v>
      </c>
      <c r="BS3" s="11" t="s">
        <v>151</v>
      </c>
      <c r="BT3" s="11" t="s">
        <v>152</v>
      </c>
      <c r="BU3" s="11" t="s">
        <v>153</v>
      </c>
      <c r="BV3" s="11" t="s">
        <v>154</v>
      </c>
      <c r="BW3" s="11" t="s">
        <v>155</v>
      </c>
      <c r="BX3" s="11" t="s">
        <v>157</v>
      </c>
      <c r="BY3" s="11" t="s">
        <v>158</v>
      </c>
      <c r="BZ3" s="11" t="s">
        <v>173</v>
      </c>
      <c r="CA3" s="11" t="s">
        <v>159</v>
      </c>
      <c r="CB3" s="11" t="s">
        <v>160</v>
      </c>
      <c r="CC3" s="11" t="s">
        <v>161</v>
      </c>
      <c r="CD3" s="11" t="s">
        <v>162</v>
      </c>
      <c r="CE3" s="11" t="s">
        <v>163</v>
      </c>
      <c r="CF3" s="11" t="s">
        <v>166</v>
      </c>
      <c r="CG3" s="11" t="s">
        <v>167</v>
      </c>
      <c r="CH3" s="11" t="s">
        <v>169</v>
      </c>
      <c r="CI3" s="11" t="s">
        <v>172</v>
      </c>
      <c r="CJ3" s="11" t="s">
        <v>225</v>
      </c>
      <c r="CK3" s="11" t="s">
        <v>227</v>
      </c>
      <c r="CL3" s="11" t="s">
        <v>229</v>
      </c>
      <c r="CM3" s="11" t="s">
        <v>231</v>
      </c>
      <c r="CN3" s="11" t="s">
        <v>232</v>
      </c>
      <c r="CO3" s="11" t="s">
        <v>233</v>
      </c>
    </row>
    <row r="4" spans="1:93" ht="15.75" customHeight="1" thickBot="1" x14ac:dyDescent="0.3">
      <c r="A4" s="97">
        <v>1</v>
      </c>
      <c r="B4" s="71" t="s">
        <v>29</v>
      </c>
      <c r="C4" s="72"/>
      <c r="D4" s="72"/>
      <c r="E4" s="72"/>
      <c r="F4" s="73"/>
      <c r="G4" s="10" t="s">
        <v>30</v>
      </c>
      <c r="H4" s="4" t="e">
        <f t="shared" ref="H4:H39" si="0">Farbe</f>
        <v>#NAME?</v>
      </c>
      <c r="I4" s="15" t="s">
        <v>30</v>
      </c>
      <c r="J4" s="4" t="e">
        <f t="shared" ref="J4:J39" si="1">Farbe</f>
        <v>#NAME?</v>
      </c>
      <c r="K4" s="15" t="s">
        <v>30</v>
      </c>
      <c r="L4" s="1" t="e">
        <f t="shared" ref="L4:L39" si="2">Farbe</f>
        <v>#NAME?</v>
      </c>
      <c r="M4" s="14" t="s">
        <v>30</v>
      </c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21"/>
      <c r="CK4" s="25"/>
      <c r="CL4" s="29"/>
      <c r="CM4" s="29"/>
      <c r="CN4" s="29"/>
      <c r="CO4" s="29"/>
    </row>
    <row r="5" spans="1:93" ht="15.75" customHeight="1" thickBot="1" x14ac:dyDescent="0.3">
      <c r="A5" s="97">
        <v>1</v>
      </c>
      <c r="B5" s="47" t="s">
        <v>0</v>
      </c>
      <c r="C5" s="48"/>
      <c r="D5" s="48"/>
      <c r="E5" s="48"/>
      <c r="F5" s="49"/>
      <c r="G5" s="10" t="s">
        <v>30</v>
      </c>
      <c r="H5" s="4" t="e">
        <f t="shared" si="0"/>
        <v>#NAME?</v>
      </c>
      <c r="I5" s="15" t="s">
        <v>30</v>
      </c>
      <c r="J5" s="4" t="e">
        <f t="shared" si="1"/>
        <v>#NAME?</v>
      </c>
      <c r="K5" s="15" t="s">
        <v>30</v>
      </c>
      <c r="L5" s="1" t="e">
        <f t="shared" si="2"/>
        <v>#NAME?</v>
      </c>
      <c r="M5" s="14" t="s">
        <v>30</v>
      </c>
      <c r="N5" s="14" t="s">
        <v>30</v>
      </c>
      <c r="O5" s="14" t="s">
        <v>30</v>
      </c>
      <c r="P5" s="14" t="s">
        <v>30</v>
      </c>
      <c r="Q5" s="14" t="s">
        <v>30</v>
      </c>
      <c r="R5" s="14" t="s">
        <v>30</v>
      </c>
      <c r="S5" s="14" t="s">
        <v>30</v>
      </c>
      <c r="T5" s="14" t="s">
        <v>30</v>
      </c>
      <c r="U5" s="14" t="s">
        <v>30</v>
      </c>
      <c r="V5" s="14" t="s">
        <v>30</v>
      </c>
      <c r="W5" s="14" t="s">
        <v>30</v>
      </c>
      <c r="X5" s="14" t="s">
        <v>30</v>
      </c>
      <c r="Y5" s="14" t="s">
        <v>30</v>
      </c>
      <c r="Z5" s="14" t="s">
        <v>30</v>
      </c>
      <c r="AA5" s="14" t="s">
        <v>30</v>
      </c>
      <c r="AB5" s="14" t="s">
        <v>30</v>
      </c>
      <c r="AC5" s="14" t="s">
        <v>30</v>
      </c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21"/>
      <c r="CK5" s="25"/>
      <c r="CL5" s="29"/>
      <c r="CM5" s="29"/>
      <c r="CN5" s="29"/>
      <c r="CO5" s="29"/>
    </row>
    <row r="6" spans="1:93" ht="15.75" customHeight="1" thickBot="1" x14ac:dyDescent="0.3">
      <c r="A6" s="98">
        <v>1</v>
      </c>
      <c r="B6" s="47" t="s">
        <v>222</v>
      </c>
      <c r="C6" s="53"/>
      <c r="D6" s="53"/>
      <c r="E6" s="53"/>
      <c r="F6" s="54"/>
      <c r="G6" s="11"/>
      <c r="H6" s="23"/>
      <c r="I6" s="15" t="s">
        <v>30</v>
      </c>
      <c r="J6" s="23"/>
      <c r="K6" s="15" t="s">
        <v>30</v>
      </c>
      <c r="L6" s="1"/>
      <c r="M6" s="21"/>
      <c r="N6" s="21"/>
      <c r="O6" s="21"/>
      <c r="P6" s="21"/>
      <c r="Q6" s="21"/>
      <c r="R6" s="21"/>
      <c r="S6" s="21" t="s">
        <v>30</v>
      </c>
      <c r="T6" s="21" t="s">
        <v>30</v>
      </c>
      <c r="U6" s="21"/>
      <c r="V6" s="21"/>
      <c r="W6" s="21" t="s">
        <v>30</v>
      </c>
      <c r="X6" s="21" t="s">
        <v>30</v>
      </c>
      <c r="Y6" s="21" t="s">
        <v>30</v>
      </c>
      <c r="Z6" s="21" t="s">
        <v>30</v>
      </c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5"/>
      <c r="CL6" s="29"/>
      <c r="CM6" s="29"/>
      <c r="CN6" s="29"/>
      <c r="CO6" s="29"/>
    </row>
    <row r="7" spans="1:93" ht="15.75" customHeight="1" thickBot="1" x14ac:dyDescent="0.3">
      <c r="A7" s="98">
        <v>1</v>
      </c>
      <c r="B7" s="47" t="s">
        <v>223</v>
      </c>
      <c r="C7" s="53"/>
      <c r="D7" s="53"/>
      <c r="E7" s="53"/>
      <c r="F7" s="54"/>
      <c r="G7" s="15" t="s">
        <v>30</v>
      </c>
      <c r="H7" s="23"/>
      <c r="I7" s="15" t="s">
        <v>30</v>
      </c>
      <c r="J7" s="23"/>
      <c r="K7" s="15" t="s">
        <v>30</v>
      </c>
      <c r="L7" s="1"/>
      <c r="M7" s="21"/>
      <c r="N7" s="21"/>
      <c r="O7" s="21"/>
      <c r="P7" s="21"/>
      <c r="Q7" s="21"/>
      <c r="R7" s="21"/>
      <c r="S7" s="21" t="s">
        <v>30</v>
      </c>
      <c r="T7" s="21" t="s">
        <v>30</v>
      </c>
      <c r="U7" s="21"/>
      <c r="V7" s="21"/>
      <c r="W7" s="21" t="s">
        <v>30</v>
      </c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 t="s">
        <v>30</v>
      </c>
      <c r="AK7" s="21"/>
      <c r="AL7" s="21"/>
      <c r="AM7" s="21" t="s">
        <v>30</v>
      </c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 t="s">
        <v>30</v>
      </c>
      <c r="BA7" s="21" t="s">
        <v>30</v>
      </c>
      <c r="BB7" s="21"/>
      <c r="BC7" s="21"/>
      <c r="BD7" s="21" t="s">
        <v>30</v>
      </c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 t="s">
        <v>30</v>
      </c>
      <c r="CK7" s="25"/>
      <c r="CL7" s="29"/>
      <c r="CM7" s="29"/>
      <c r="CN7" s="29"/>
      <c r="CO7" s="29"/>
    </row>
    <row r="8" spans="1:93" ht="15.75" customHeight="1" thickBot="1" x14ac:dyDescent="0.3">
      <c r="A8" s="97">
        <v>1</v>
      </c>
      <c r="B8" s="47" t="s">
        <v>45</v>
      </c>
      <c r="C8" s="48"/>
      <c r="D8" s="48"/>
      <c r="E8" s="48"/>
      <c r="F8" s="49"/>
      <c r="G8" s="10" t="s">
        <v>30</v>
      </c>
      <c r="H8" s="4" t="e">
        <f t="shared" si="0"/>
        <v>#NAME?</v>
      </c>
      <c r="I8" s="15" t="s">
        <v>30</v>
      </c>
      <c r="J8" s="4" t="e">
        <f t="shared" si="1"/>
        <v>#NAME?</v>
      </c>
      <c r="K8" s="15" t="s">
        <v>30</v>
      </c>
      <c r="L8" s="1" t="e">
        <f t="shared" si="2"/>
        <v>#NAME?</v>
      </c>
      <c r="M8" s="14"/>
      <c r="N8" s="14"/>
      <c r="O8" s="14" t="s">
        <v>30</v>
      </c>
      <c r="P8" s="14"/>
      <c r="Q8" s="14"/>
      <c r="R8" s="14"/>
      <c r="S8" s="14"/>
      <c r="T8" s="14"/>
      <c r="U8" s="14"/>
      <c r="V8" s="14"/>
      <c r="W8" s="14" t="s">
        <v>30</v>
      </c>
      <c r="X8" s="14"/>
      <c r="Y8" s="14" t="s">
        <v>30</v>
      </c>
      <c r="Z8" s="14" t="s">
        <v>30</v>
      </c>
      <c r="AA8" s="14"/>
      <c r="AB8" s="14"/>
      <c r="AC8" s="14"/>
      <c r="AD8" s="14" t="s">
        <v>30</v>
      </c>
      <c r="AE8" s="14" t="s">
        <v>30</v>
      </c>
      <c r="AF8" s="14" t="s">
        <v>30</v>
      </c>
      <c r="AG8" s="14" t="s">
        <v>30</v>
      </c>
      <c r="AH8" s="14" t="s">
        <v>30</v>
      </c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21"/>
      <c r="CK8" s="25"/>
      <c r="CL8" s="29"/>
      <c r="CM8" s="29"/>
      <c r="CN8" s="29"/>
      <c r="CO8" s="29"/>
    </row>
    <row r="9" spans="1:93" ht="15.75" customHeight="1" thickBot="1" x14ac:dyDescent="0.3">
      <c r="A9" s="97">
        <v>1</v>
      </c>
      <c r="B9" s="47" t="s">
        <v>1</v>
      </c>
      <c r="C9" s="48"/>
      <c r="D9" s="48"/>
      <c r="E9" s="48"/>
      <c r="F9" s="49"/>
      <c r="G9" s="10" t="s">
        <v>30</v>
      </c>
      <c r="H9" s="4" t="e">
        <f t="shared" si="0"/>
        <v>#NAME?</v>
      </c>
      <c r="I9" s="15" t="s">
        <v>30</v>
      </c>
      <c r="J9" s="4" t="e">
        <f t="shared" si="1"/>
        <v>#NAME?</v>
      </c>
      <c r="K9" s="15" t="s">
        <v>30</v>
      </c>
      <c r="L9" s="1" t="e">
        <f t="shared" si="2"/>
        <v>#NAME?</v>
      </c>
      <c r="M9" s="14"/>
      <c r="N9" s="14"/>
      <c r="O9" s="14"/>
      <c r="P9" s="14"/>
      <c r="Q9" s="14"/>
      <c r="R9" s="14"/>
      <c r="S9" s="14" t="s">
        <v>30</v>
      </c>
      <c r="T9" s="14" t="s">
        <v>30</v>
      </c>
      <c r="U9" s="14"/>
      <c r="V9" s="14"/>
      <c r="W9" s="14" t="s">
        <v>30</v>
      </c>
      <c r="X9" s="14" t="s">
        <v>30</v>
      </c>
      <c r="Y9" s="14" t="s">
        <v>30</v>
      </c>
      <c r="Z9" s="14" t="s">
        <v>30</v>
      </c>
      <c r="AA9" s="14" t="s">
        <v>30</v>
      </c>
      <c r="AB9" s="14"/>
      <c r="AC9" s="14"/>
      <c r="AD9" s="14"/>
      <c r="AE9" s="14"/>
      <c r="AF9" s="14"/>
      <c r="AG9" s="14"/>
      <c r="AH9" s="14"/>
      <c r="AI9" s="14" t="s">
        <v>30</v>
      </c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21"/>
      <c r="CK9" s="25"/>
      <c r="CL9" s="29"/>
      <c r="CM9" s="29"/>
      <c r="CN9" s="29"/>
      <c r="CO9" s="29"/>
    </row>
    <row r="10" spans="1:93" ht="15.75" customHeight="1" thickBot="1" x14ac:dyDescent="0.3">
      <c r="A10" s="97">
        <v>1</v>
      </c>
      <c r="B10" s="47" t="s">
        <v>2</v>
      </c>
      <c r="C10" s="48"/>
      <c r="D10" s="48"/>
      <c r="E10" s="48"/>
      <c r="F10" s="49"/>
      <c r="G10" s="7"/>
      <c r="H10" s="4" t="e">
        <f t="shared" si="0"/>
        <v>#NAME?</v>
      </c>
      <c r="I10" s="15" t="s">
        <v>30</v>
      </c>
      <c r="J10" s="4" t="e">
        <f t="shared" si="1"/>
        <v>#NAME?</v>
      </c>
      <c r="K10" s="15" t="s">
        <v>30</v>
      </c>
      <c r="L10" s="1" t="e">
        <f t="shared" si="2"/>
        <v>#NAME?</v>
      </c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 t="s">
        <v>30</v>
      </c>
      <c r="X10" s="14"/>
      <c r="Y10" s="14" t="s">
        <v>30</v>
      </c>
      <c r="Z10" s="14" t="s">
        <v>30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21"/>
      <c r="CK10" s="25"/>
      <c r="CL10" s="29"/>
      <c r="CM10" s="29"/>
      <c r="CN10" s="29"/>
      <c r="CO10" s="29"/>
    </row>
    <row r="11" spans="1:93" ht="15.75" customHeight="1" thickBot="1" x14ac:dyDescent="0.3">
      <c r="A11" s="97">
        <v>1</v>
      </c>
      <c r="B11" s="47" t="s">
        <v>3</v>
      </c>
      <c r="C11" s="48"/>
      <c r="D11" s="48"/>
      <c r="E11" s="48"/>
      <c r="F11" s="49"/>
      <c r="G11" s="7"/>
      <c r="H11" s="4" t="e">
        <f t="shared" si="0"/>
        <v>#NAME?</v>
      </c>
      <c r="I11" s="15" t="s">
        <v>30</v>
      </c>
      <c r="J11" s="4" t="e">
        <f t="shared" si="1"/>
        <v>#NAME?</v>
      </c>
      <c r="K11" s="15" t="s">
        <v>30</v>
      </c>
      <c r="L11" s="1" t="e">
        <f t="shared" si="2"/>
        <v>#NAME?</v>
      </c>
      <c r="M11" s="14"/>
      <c r="N11" s="14"/>
      <c r="O11" s="14" t="s">
        <v>30</v>
      </c>
      <c r="P11" s="14"/>
      <c r="Q11" s="14"/>
      <c r="R11" s="14"/>
      <c r="S11" s="14"/>
      <c r="T11" s="14"/>
      <c r="U11" s="14"/>
      <c r="V11" s="14"/>
      <c r="W11" s="14" t="s">
        <v>30</v>
      </c>
      <c r="X11" s="14"/>
      <c r="Y11" s="14" t="s">
        <v>30</v>
      </c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21"/>
      <c r="CK11" s="25"/>
      <c r="CL11" s="29"/>
      <c r="CM11" s="29"/>
      <c r="CN11" s="29"/>
      <c r="CO11" s="29"/>
    </row>
    <row r="12" spans="1:93" ht="15.75" customHeight="1" thickBot="1" x14ac:dyDescent="0.3">
      <c r="A12" s="97">
        <v>3</v>
      </c>
      <c r="B12" s="50" t="s">
        <v>4</v>
      </c>
      <c r="C12" s="51"/>
      <c r="D12" s="51"/>
      <c r="E12" s="51"/>
      <c r="F12" s="52"/>
      <c r="G12" s="7"/>
      <c r="H12" s="4" t="e">
        <f t="shared" si="0"/>
        <v>#NAME?</v>
      </c>
      <c r="I12" s="15" t="s">
        <v>30</v>
      </c>
      <c r="J12" s="4" t="e">
        <f t="shared" si="1"/>
        <v>#NAME?</v>
      </c>
      <c r="K12" s="15" t="s">
        <v>30</v>
      </c>
      <c r="L12" s="1" t="e">
        <f t="shared" si="2"/>
        <v>#NAME?</v>
      </c>
      <c r="M12" s="14" t="s">
        <v>30</v>
      </c>
      <c r="N12" s="14"/>
      <c r="O12" s="14" t="s">
        <v>30</v>
      </c>
      <c r="P12" s="14"/>
      <c r="Q12" s="14" t="s">
        <v>30</v>
      </c>
      <c r="R12" s="14"/>
      <c r="S12" s="14"/>
      <c r="T12" s="14"/>
      <c r="U12" s="14"/>
      <c r="V12" s="14"/>
      <c r="W12" s="14" t="s">
        <v>30</v>
      </c>
      <c r="X12" s="14" t="s">
        <v>30</v>
      </c>
      <c r="Y12" s="14" t="s">
        <v>30</v>
      </c>
      <c r="Z12" s="14"/>
      <c r="AA12" s="14"/>
      <c r="AB12" s="14"/>
      <c r="AC12" s="14"/>
      <c r="AD12" s="14" t="s">
        <v>30</v>
      </c>
      <c r="AE12" s="14"/>
      <c r="AF12" s="14"/>
      <c r="AG12" s="14" t="s">
        <v>30</v>
      </c>
      <c r="AH12" s="14"/>
      <c r="AI12" s="14"/>
      <c r="AJ12" s="14" t="s">
        <v>30</v>
      </c>
      <c r="AK12" s="14" t="s">
        <v>30</v>
      </c>
      <c r="AL12" s="14" t="s">
        <v>30</v>
      </c>
      <c r="AM12" s="14" t="s">
        <v>30</v>
      </c>
      <c r="AN12" s="14" t="s">
        <v>30</v>
      </c>
      <c r="AO12" s="14" t="s">
        <v>30</v>
      </c>
      <c r="AP12" s="14" t="s">
        <v>30</v>
      </c>
      <c r="AQ12" s="14" t="s">
        <v>30</v>
      </c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21"/>
      <c r="CK12" s="25"/>
      <c r="CL12" s="29"/>
      <c r="CM12" s="29"/>
      <c r="CN12" s="29"/>
      <c r="CO12" s="29"/>
    </row>
    <row r="13" spans="1:93" ht="15.75" customHeight="1" thickBot="1" x14ac:dyDescent="0.3">
      <c r="A13" s="97">
        <v>1</v>
      </c>
      <c r="B13" s="47" t="s">
        <v>5</v>
      </c>
      <c r="C13" s="48"/>
      <c r="D13" s="48"/>
      <c r="E13" s="48"/>
      <c r="F13" s="49"/>
      <c r="G13" s="10" t="s">
        <v>30</v>
      </c>
      <c r="H13" s="4" t="e">
        <f t="shared" si="0"/>
        <v>#NAME?</v>
      </c>
      <c r="I13" s="15" t="s">
        <v>30</v>
      </c>
      <c r="J13" s="4" t="e">
        <f t="shared" si="1"/>
        <v>#NAME?</v>
      </c>
      <c r="K13" s="15" t="s">
        <v>30</v>
      </c>
      <c r="L13" s="1" t="e">
        <f t="shared" si="2"/>
        <v>#NAME?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 t="s">
        <v>30</v>
      </c>
      <c r="X13" s="14"/>
      <c r="Y13" s="14" t="s">
        <v>30</v>
      </c>
      <c r="Z13" s="14" t="s">
        <v>30</v>
      </c>
      <c r="AA13" s="14" t="s">
        <v>30</v>
      </c>
      <c r="AB13" s="14"/>
      <c r="AC13" s="14"/>
      <c r="AD13" s="14" t="s">
        <v>30</v>
      </c>
      <c r="AE13" s="14"/>
      <c r="AF13" s="14" t="s">
        <v>30</v>
      </c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 t="s">
        <v>30</v>
      </c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21"/>
      <c r="CK13" s="25"/>
      <c r="CL13" s="29"/>
      <c r="CM13" s="29"/>
      <c r="CN13" s="29"/>
      <c r="CO13" s="29"/>
    </row>
    <row r="14" spans="1:93" ht="15.75" customHeight="1" thickBot="1" x14ac:dyDescent="0.3">
      <c r="A14" s="97">
        <v>1</v>
      </c>
      <c r="B14" s="47" t="s">
        <v>6</v>
      </c>
      <c r="C14" s="48"/>
      <c r="D14" s="48"/>
      <c r="E14" s="48"/>
      <c r="F14" s="49"/>
      <c r="G14" s="7"/>
      <c r="H14" s="4" t="e">
        <f t="shared" si="0"/>
        <v>#NAME?</v>
      </c>
      <c r="I14" s="15" t="s">
        <v>30</v>
      </c>
      <c r="J14" s="4" t="e">
        <f t="shared" si="1"/>
        <v>#NAME?</v>
      </c>
      <c r="K14" s="15" t="s">
        <v>30</v>
      </c>
      <c r="L14" s="1" t="e">
        <f t="shared" si="2"/>
        <v>#NAME?</v>
      </c>
      <c r="M14" s="14" t="s">
        <v>30</v>
      </c>
      <c r="N14" s="14"/>
      <c r="O14" s="14" t="s">
        <v>30</v>
      </c>
      <c r="P14" s="14"/>
      <c r="Q14" s="14"/>
      <c r="R14" s="14"/>
      <c r="S14" s="14"/>
      <c r="T14" s="14"/>
      <c r="U14" s="14"/>
      <c r="V14" s="14"/>
      <c r="W14" s="14" t="s">
        <v>30</v>
      </c>
      <c r="X14" s="14" t="s">
        <v>30</v>
      </c>
      <c r="Y14" s="14" t="s">
        <v>30</v>
      </c>
      <c r="Z14" s="14" t="s">
        <v>30</v>
      </c>
      <c r="AA14" s="14"/>
      <c r="AB14" s="14"/>
      <c r="AC14" s="14"/>
      <c r="AD14" s="14" t="s">
        <v>30</v>
      </c>
      <c r="AE14" s="14"/>
      <c r="AF14" s="14"/>
      <c r="AG14" s="14" t="s">
        <v>30</v>
      </c>
      <c r="AH14" s="14" t="s">
        <v>30</v>
      </c>
      <c r="AI14" s="14" t="s">
        <v>30</v>
      </c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21"/>
      <c r="CK14" s="25"/>
      <c r="CL14" s="29"/>
      <c r="CM14" s="29"/>
      <c r="CN14" s="29"/>
      <c r="CO14" s="29"/>
    </row>
    <row r="15" spans="1:93" ht="15.75" customHeight="1" thickBot="1" x14ac:dyDescent="0.3">
      <c r="A15" s="97">
        <v>1</v>
      </c>
      <c r="B15" s="47" t="s">
        <v>7</v>
      </c>
      <c r="C15" s="48"/>
      <c r="D15" s="48"/>
      <c r="E15" s="48"/>
      <c r="F15" s="49"/>
      <c r="G15" s="7"/>
      <c r="H15" s="4" t="e">
        <f t="shared" si="0"/>
        <v>#NAME?</v>
      </c>
      <c r="I15" s="15" t="s">
        <v>30</v>
      </c>
      <c r="J15" s="4" t="e">
        <f t="shared" si="1"/>
        <v>#NAME?</v>
      </c>
      <c r="K15" s="15" t="s">
        <v>30</v>
      </c>
      <c r="L15" s="1" t="e">
        <f t="shared" si="2"/>
        <v>#NAME?</v>
      </c>
      <c r="M15" s="14" t="s">
        <v>30</v>
      </c>
      <c r="N15" s="14"/>
      <c r="O15" s="14"/>
      <c r="P15" s="14"/>
      <c r="Q15" s="14"/>
      <c r="R15" s="14" t="s">
        <v>30</v>
      </c>
      <c r="S15" s="14"/>
      <c r="T15" s="14"/>
      <c r="U15" s="14"/>
      <c r="V15" s="14"/>
      <c r="W15" s="14" t="s">
        <v>30</v>
      </c>
      <c r="X15" s="14"/>
      <c r="Y15" s="14" t="s">
        <v>30</v>
      </c>
      <c r="Z15" s="14"/>
      <c r="AA15" s="14" t="s">
        <v>30</v>
      </c>
      <c r="AB15" s="14"/>
      <c r="AC15" s="14"/>
      <c r="AD15" s="14"/>
      <c r="AE15" s="14" t="s">
        <v>30</v>
      </c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 t="s">
        <v>30</v>
      </c>
      <c r="AT15" s="14" t="s">
        <v>30</v>
      </c>
      <c r="AU15" s="14" t="s">
        <v>30</v>
      </c>
      <c r="AV15" s="14" t="s">
        <v>30</v>
      </c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21"/>
      <c r="CK15" s="25"/>
      <c r="CL15" s="29"/>
      <c r="CM15" s="29"/>
      <c r="CN15" s="29"/>
      <c r="CO15" s="29"/>
    </row>
    <row r="16" spans="1:93" ht="15.75" customHeight="1" thickBot="1" x14ac:dyDescent="0.3">
      <c r="A16" s="97">
        <v>1</v>
      </c>
      <c r="B16" s="47" t="s">
        <v>8</v>
      </c>
      <c r="C16" s="48"/>
      <c r="D16" s="48"/>
      <c r="E16" s="48"/>
      <c r="F16" s="49"/>
      <c r="G16" s="9" t="s">
        <v>30</v>
      </c>
      <c r="H16" s="4" t="e">
        <f t="shared" si="0"/>
        <v>#NAME?</v>
      </c>
      <c r="I16" s="15" t="s">
        <v>30</v>
      </c>
      <c r="J16" s="4" t="e">
        <f t="shared" si="1"/>
        <v>#NAME?</v>
      </c>
      <c r="K16" s="15" t="s">
        <v>30</v>
      </c>
      <c r="L16" s="1" t="e">
        <f t="shared" si="2"/>
        <v>#NAME?</v>
      </c>
      <c r="M16" s="14"/>
      <c r="N16" s="14" t="s">
        <v>30</v>
      </c>
      <c r="O16" s="14" t="s">
        <v>30</v>
      </c>
      <c r="P16" s="14"/>
      <c r="Q16" s="14" t="s">
        <v>30</v>
      </c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 t="s">
        <v>30</v>
      </c>
      <c r="AE16" s="14" t="s">
        <v>30</v>
      </c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 t="s">
        <v>30</v>
      </c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21"/>
      <c r="CK16" s="25"/>
      <c r="CL16" s="29"/>
      <c r="CM16" s="29"/>
      <c r="CN16" s="29"/>
      <c r="CO16" s="29"/>
    </row>
    <row r="17" spans="1:93" ht="15.75" customHeight="1" thickBot="1" x14ac:dyDescent="0.3">
      <c r="A17" s="97">
        <v>1</v>
      </c>
      <c r="B17" s="47" t="s">
        <v>67</v>
      </c>
      <c r="C17" s="48"/>
      <c r="D17" s="48"/>
      <c r="E17" s="48"/>
      <c r="F17" s="49"/>
      <c r="G17" s="9" t="s">
        <v>30</v>
      </c>
      <c r="H17" s="4" t="e">
        <f t="shared" si="0"/>
        <v>#NAME?</v>
      </c>
      <c r="I17" s="15" t="s">
        <v>30</v>
      </c>
      <c r="J17" s="4" t="e">
        <f t="shared" si="1"/>
        <v>#NAME?</v>
      </c>
      <c r="K17" s="15" t="s">
        <v>30</v>
      </c>
      <c r="L17" s="1" t="e">
        <f t="shared" si="2"/>
        <v>#NAME?</v>
      </c>
      <c r="M17" s="14"/>
      <c r="N17" s="14"/>
      <c r="O17" s="14"/>
      <c r="P17" s="14"/>
      <c r="Q17" s="14"/>
      <c r="R17" s="14"/>
      <c r="S17" s="14" t="s">
        <v>30</v>
      </c>
      <c r="T17" s="14" t="s">
        <v>30</v>
      </c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21"/>
      <c r="CK17" s="25"/>
      <c r="CL17" s="29"/>
      <c r="CM17" s="29"/>
      <c r="CN17" s="29"/>
      <c r="CO17" s="29"/>
    </row>
    <row r="18" spans="1:93" ht="15.75" customHeight="1" thickBot="1" x14ac:dyDescent="0.3">
      <c r="A18" s="97">
        <v>1</v>
      </c>
      <c r="B18" s="47" t="s">
        <v>250</v>
      </c>
      <c r="C18" s="48"/>
      <c r="D18" s="48"/>
      <c r="E18" s="48"/>
      <c r="F18" s="49"/>
      <c r="G18" s="10" t="s">
        <v>30</v>
      </c>
      <c r="H18" s="4" t="e">
        <f t="shared" si="0"/>
        <v>#NAME?</v>
      </c>
      <c r="I18" s="15" t="s">
        <v>30</v>
      </c>
      <c r="J18" s="4" t="e">
        <f t="shared" si="1"/>
        <v>#NAME?</v>
      </c>
      <c r="K18" s="14"/>
      <c r="L18" s="1" t="e">
        <f t="shared" si="2"/>
        <v>#NAME?</v>
      </c>
      <c r="M18" s="14" t="s">
        <v>30</v>
      </c>
      <c r="N18" s="14"/>
      <c r="O18" s="14" t="s">
        <v>30</v>
      </c>
      <c r="P18" s="14"/>
      <c r="Q18" s="14" t="s">
        <v>30</v>
      </c>
      <c r="R18" s="14"/>
      <c r="S18" s="14" t="s">
        <v>30</v>
      </c>
      <c r="T18" s="14"/>
      <c r="U18" s="14"/>
      <c r="V18" s="14"/>
      <c r="W18" s="14" t="s">
        <v>30</v>
      </c>
      <c r="X18" s="14"/>
      <c r="Y18" s="14" t="s">
        <v>30</v>
      </c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 t="s">
        <v>30</v>
      </c>
      <c r="AY18" s="14" t="s">
        <v>30</v>
      </c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21"/>
      <c r="CK18" s="25"/>
      <c r="CL18" s="29"/>
      <c r="CM18" s="29"/>
      <c r="CN18" s="29"/>
      <c r="CO18" s="29"/>
    </row>
    <row r="19" spans="1:93" ht="15.75" customHeight="1" thickBot="1" x14ac:dyDescent="0.3">
      <c r="A19" s="97">
        <v>1</v>
      </c>
      <c r="B19" s="47" t="s">
        <v>9</v>
      </c>
      <c r="C19" s="48"/>
      <c r="D19" s="48"/>
      <c r="E19" s="48"/>
      <c r="F19" s="49"/>
      <c r="G19" s="7"/>
      <c r="H19" s="4" t="e">
        <f t="shared" si="0"/>
        <v>#NAME?</v>
      </c>
      <c r="I19" s="15" t="s">
        <v>30</v>
      </c>
      <c r="J19" s="4" t="e">
        <f t="shared" si="1"/>
        <v>#NAME?</v>
      </c>
      <c r="K19" s="15" t="s">
        <v>30</v>
      </c>
      <c r="L19" s="1" t="e">
        <f t="shared" si="2"/>
        <v>#NAME?</v>
      </c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 t="s">
        <v>30</v>
      </c>
      <c r="X19" s="14"/>
      <c r="Y19" s="14" t="s">
        <v>30</v>
      </c>
      <c r="Z19" s="14"/>
      <c r="AA19" s="14" t="s">
        <v>30</v>
      </c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 t="s">
        <v>30</v>
      </c>
      <c r="BA19" s="14" t="s">
        <v>30</v>
      </c>
      <c r="BB19" s="14" t="s">
        <v>30</v>
      </c>
      <c r="BC19" s="14" t="s">
        <v>30</v>
      </c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21"/>
      <c r="CK19" s="25"/>
      <c r="CL19" s="29"/>
      <c r="CM19" s="29"/>
      <c r="CN19" s="29"/>
      <c r="CO19" s="29"/>
    </row>
    <row r="20" spans="1:93" ht="15.75" customHeight="1" thickBot="1" x14ac:dyDescent="0.3">
      <c r="A20" s="97">
        <v>1</v>
      </c>
      <c r="B20" s="47" t="s">
        <v>70</v>
      </c>
      <c r="C20" s="48"/>
      <c r="D20" s="48"/>
      <c r="E20" s="48"/>
      <c r="F20" s="49"/>
      <c r="G20" s="7"/>
      <c r="H20" s="4" t="e">
        <f t="shared" si="0"/>
        <v>#NAME?</v>
      </c>
      <c r="I20" s="15" t="s">
        <v>30</v>
      </c>
      <c r="J20" s="4" t="e">
        <f t="shared" si="1"/>
        <v>#NAME?</v>
      </c>
      <c r="K20" s="15" t="s">
        <v>30</v>
      </c>
      <c r="L20" s="1" t="e">
        <f t="shared" si="2"/>
        <v>#NAME?</v>
      </c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 t="s">
        <v>30</v>
      </c>
      <c r="X20" s="14"/>
      <c r="Y20" s="14" t="s">
        <v>30</v>
      </c>
      <c r="Z20" s="14"/>
      <c r="AA20" s="14" t="s">
        <v>30</v>
      </c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 t="s">
        <v>30</v>
      </c>
      <c r="BA20" s="14" t="s">
        <v>30</v>
      </c>
      <c r="BB20" s="14" t="s">
        <v>30</v>
      </c>
      <c r="BC20" s="14" t="s">
        <v>30</v>
      </c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21"/>
      <c r="CK20" s="25"/>
      <c r="CL20" s="29"/>
      <c r="CM20" s="29"/>
      <c r="CN20" s="29"/>
      <c r="CO20" s="29"/>
    </row>
    <row r="21" spans="1:93" ht="15.75" customHeight="1" thickBot="1" x14ac:dyDescent="0.3">
      <c r="A21" s="97">
        <v>1</v>
      </c>
      <c r="B21" s="47" t="s">
        <v>10</v>
      </c>
      <c r="C21" s="48"/>
      <c r="D21" s="48"/>
      <c r="E21" s="48"/>
      <c r="F21" s="49"/>
      <c r="G21" s="9" t="s">
        <v>30</v>
      </c>
      <c r="H21" s="4" t="e">
        <f t="shared" si="0"/>
        <v>#NAME?</v>
      </c>
      <c r="I21" s="15" t="s">
        <v>30</v>
      </c>
      <c r="J21" s="4" t="e">
        <f t="shared" si="1"/>
        <v>#NAME?</v>
      </c>
      <c r="K21" s="14"/>
      <c r="L21" s="1" t="e">
        <f t="shared" si="2"/>
        <v>#NAME?</v>
      </c>
      <c r="M21" s="14"/>
      <c r="N21" s="14"/>
      <c r="O21" s="14"/>
      <c r="P21" s="14"/>
      <c r="Q21" s="14" t="s">
        <v>30</v>
      </c>
      <c r="R21" s="14"/>
      <c r="S21" s="14"/>
      <c r="T21" s="14"/>
      <c r="U21" s="14"/>
      <c r="V21" s="14"/>
      <c r="W21" s="14" t="s">
        <v>30</v>
      </c>
      <c r="X21" s="14" t="s">
        <v>30</v>
      </c>
      <c r="Y21" s="14" t="s">
        <v>30</v>
      </c>
      <c r="Z21" s="14" t="s">
        <v>30</v>
      </c>
      <c r="AA21" s="14"/>
      <c r="AB21" s="14"/>
      <c r="AC21" s="14"/>
      <c r="AD21" s="14" t="s">
        <v>30</v>
      </c>
      <c r="AE21" s="14" t="s">
        <v>30</v>
      </c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 t="s">
        <v>30</v>
      </c>
      <c r="BE21" s="14" t="s">
        <v>30</v>
      </c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21"/>
      <c r="CK21" s="25"/>
      <c r="CL21" s="29"/>
      <c r="CM21" s="29"/>
      <c r="CN21" s="29"/>
      <c r="CO21" s="29"/>
    </row>
    <row r="22" spans="1:93" ht="15.75" customHeight="1" thickBot="1" x14ac:dyDescent="0.3">
      <c r="A22" s="97">
        <v>1</v>
      </c>
      <c r="B22" s="47" t="s">
        <v>11</v>
      </c>
      <c r="C22" s="48"/>
      <c r="D22" s="48"/>
      <c r="E22" s="48"/>
      <c r="F22" s="49"/>
      <c r="G22" s="10" t="s">
        <v>30</v>
      </c>
      <c r="H22" s="4" t="e">
        <f t="shared" si="0"/>
        <v>#NAME?</v>
      </c>
      <c r="I22" s="15" t="s">
        <v>30</v>
      </c>
      <c r="J22" s="4" t="e">
        <f t="shared" si="1"/>
        <v>#NAME?</v>
      </c>
      <c r="K22" s="15" t="s">
        <v>30</v>
      </c>
      <c r="L22" s="1" t="e">
        <f t="shared" si="2"/>
        <v>#NAME?</v>
      </c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 t="s">
        <v>30</v>
      </c>
      <c r="X22" s="14"/>
      <c r="Y22" s="14" t="s">
        <v>30</v>
      </c>
      <c r="Z22" s="14"/>
      <c r="AA22" s="14"/>
      <c r="AB22" s="14"/>
      <c r="AC22" s="14"/>
      <c r="AD22" s="14"/>
      <c r="AE22" s="14"/>
      <c r="AF22" s="14"/>
      <c r="AG22" s="14"/>
      <c r="AH22" s="14"/>
      <c r="AI22" s="14" t="s">
        <v>30</v>
      </c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21"/>
      <c r="CK22" s="25"/>
      <c r="CL22" s="29"/>
      <c r="CM22" s="29"/>
      <c r="CN22" s="29"/>
      <c r="CO22" s="29"/>
    </row>
    <row r="23" spans="1:93" ht="15.75" customHeight="1" thickBot="1" x14ac:dyDescent="0.3">
      <c r="A23" s="97">
        <v>1</v>
      </c>
      <c r="B23" s="47" t="s">
        <v>75</v>
      </c>
      <c r="C23" s="48"/>
      <c r="D23" s="48"/>
      <c r="E23" s="48"/>
      <c r="F23" s="49"/>
      <c r="G23" s="9" t="s">
        <v>30</v>
      </c>
      <c r="H23" s="4" t="e">
        <f t="shared" si="0"/>
        <v>#NAME?</v>
      </c>
      <c r="I23" s="16" t="s">
        <v>30</v>
      </c>
      <c r="J23" s="4" t="e">
        <f t="shared" si="1"/>
        <v>#NAME?</v>
      </c>
      <c r="K23" s="15" t="s">
        <v>30</v>
      </c>
      <c r="L23" s="1" t="e">
        <f t="shared" si="2"/>
        <v>#NAME?</v>
      </c>
      <c r="M23" s="14"/>
      <c r="N23" s="14"/>
      <c r="O23" s="14"/>
      <c r="P23" s="14"/>
      <c r="Q23" s="14"/>
      <c r="R23" s="14" t="s">
        <v>30</v>
      </c>
      <c r="S23" s="14" t="s">
        <v>30</v>
      </c>
      <c r="T23" s="14"/>
      <c r="U23" s="14"/>
      <c r="V23" s="14"/>
      <c r="W23" s="14" t="s">
        <v>30</v>
      </c>
      <c r="X23" s="14"/>
      <c r="Y23" s="14" t="s">
        <v>30</v>
      </c>
      <c r="Z23" s="14" t="s">
        <v>30</v>
      </c>
      <c r="AA23" s="14"/>
      <c r="AB23" s="14"/>
      <c r="AC23" s="14"/>
      <c r="AD23" s="14" t="s">
        <v>30</v>
      </c>
      <c r="AE23" s="14"/>
      <c r="AF23" s="14"/>
      <c r="AG23" s="14" t="s">
        <v>30</v>
      </c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 t="s">
        <v>30</v>
      </c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21"/>
      <c r="CK23" s="25"/>
      <c r="CL23" s="29"/>
      <c r="CM23" s="29"/>
      <c r="CN23" s="29"/>
      <c r="CO23" s="29"/>
    </row>
    <row r="24" spans="1:93" ht="15.75" customHeight="1" thickBot="1" x14ac:dyDescent="0.3">
      <c r="A24" s="97">
        <v>1</v>
      </c>
      <c r="B24" s="47" t="s">
        <v>12</v>
      </c>
      <c r="C24" s="48"/>
      <c r="D24" s="48"/>
      <c r="E24" s="48"/>
      <c r="F24" s="49"/>
      <c r="G24" s="9" t="s">
        <v>30</v>
      </c>
      <c r="H24" s="4" t="e">
        <f t="shared" si="0"/>
        <v>#NAME?</v>
      </c>
      <c r="I24" s="14"/>
      <c r="J24" s="4" t="e">
        <f t="shared" si="1"/>
        <v>#NAME?</v>
      </c>
      <c r="K24" s="14"/>
      <c r="L24" s="1" t="e">
        <f t="shared" si="2"/>
        <v>#NAME?</v>
      </c>
      <c r="M24" s="14"/>
      <c r="N24" s="14"/>
      <c r="O24" s="14"/>
      <c r="P24" s="14"/>
      <c r="Q24" s="14" t="s">
        <v>30</v>
      </c>
      <c r="R24" s="14"/>
      <c r="S24" s="14"/>
      <c r="T24" s="14"/>
      <c r="U24" s="14"/>
      <c r="V24" s="14"/>
      <c r="W24" s="14" t="s">
        <v>30</v>
      </c>
      <c r="X24" s="14" t="s">
        <v>30</v>
      </c>
      <c r="Y24" s="14" t="s">
        <v>30</v>
      </c>
      <c r="Z24" s="14"/>
      <c r="AA24" s="14"/>
      <c r="AB24" s="14"/>
      <c r="AC24" s="14"/>
      <c r="AD24" s="14" t="s">
        <v>30</v>
      </c>
      <c r="AE24" s="14"/>
      <c r="AF24" s="14"/>
      <c r="AG24" s="14" t="s">
        <v>30</v>
      </c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21"/>
      <c r="CK24" s="25"/>
      <c r="CL24" s="29"/>
      <c r="CM24" s="29"/>
      <c r="CN24" s="29"/>
      <c r="CO24" s="29"/>
    </row>
    <row r="25" spans="1:93" ht="15.75" customHeight="1" thickBot="1" x14ac:dyDescent="0.3">
      <c r="A25" s="97">
        <v>1</v>
      </c>
      <c r="B25" s="47" t="s">
        <v>78</v>
      </c>
      <c r="C25" s="48"/>
      <c r="D25" s="48"/>
      <c r="E25" s="48"/>
      <c r="F25" s="49"/>
      <c r="G25" s="10" t="s">
        <v>30</v>
      </c>
      <c r="H25" s="4" t="e">
        <f t="shared" si="0"/>
        <v>#NAME?</v>
      </c>
      <c r="I25" s="15" t="s">
        <v>30</v>
      </c>
      <c r="J25" s="4" t="e">
        <f t="shared" si="1"/>
        <v>#NAME?</v>
      </c>
      <c r="K25" s="14"/>
      <c r="L25" s="1" t="e">
        <f t="shared" si="2"/>
        <v>#NAME?</v>
      </c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 t="s">
        <v>30</v>
      </c>
      <c r="X25" s="14"/>
      <c r="Y25" s="14" t="s">
        <v>30</v>
      </c>
      <c r="Z25" s="14" t="s">
        <v>30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 t="s">
        <v>30</v>
      </c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21"/>
      <c r="CK25" s="25"/>
      <c r="CL25" s="29"/>
      <c r="CM25" s="29"/>
      <c r="CN25" s="29"/>
      <c r="CO25" s="29"/>
    </row>
    <row r="26" spans="1:93" ht="15.75" customHeight="1" thickBot="1" x14ac:dyDescent="0.3">
      <c r="A26" s="97">
        <v>1</v>
      </c>
      <c r="B26" s="47" t="s">
        <v>13</v>
      </c>
      <c r="C26" s="48"/>
      <c r="D26" s="48"/>
      <c r="E26" s="48"/>
      <c r="F26" s="49"/>
      <c r="G26" s="10" t="s">
        <v>30</v>
      </c>
      <c r="H26" s="4" t="e">
        <f t="shared" si="0"/>
        <v>#NAME?</v>
      </c>
      <c r="I26" s="15" t="s">
        <v>30</v>
      </c>
      <c r="J26" s="4" t="e">
        <f t="shared" si="1"/>
        <v>#NAME?</v>
      </c>
      <c r="K26" s="14"/>
      <c r="L26" s="1" t="e">
        <f t="shared" si="2"/>
        <v>#NAME?</v>
      </c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 t="s">
        <v>30</v>
      </c>
      <c r="X26" s="14" t="s">
        <v>30</v>
      </c>
      <c r="Y26" s="14" t="s">
        <v>30</v>
      </c>
      <c r="Z26" s="14" t="s">
        <v>30</v>
      </c>
      <c r="AA26" s="14"/>
      <c r="AB26" s="14"/>
      <c r="AC26" s="14"/>
      <c r="AD26" s="14" t="s">
        <v>30</v>
      </c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 t="s">
        <v>30</v>
      </c>
      <c r="BA26" s="14" t="s">
        <v>30</v>
      </c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21"/>
      <c r="CK26" s="25"/>
      <c r="CL26" s="29"/>
      <c r="CM26" s="29"/>
      <c r="CN26" s="29"/>
      <c r="CO26" s="29"/>
    </row>
    <row r="27" spans="1:93" ht="15.75" customHeight="1" thickBot="1" x14ac:dyDescent="0.3">
      <c r="A27" s="97">
        <v>1</v>
      </c>
      <c r="B27" s="47" t="s">
        <v>14</v>
      </c>
      <c r="C27" s="48"/>
      <c r="D27" s="48"/>
      <c r="E27" s="48"/>
      <c r="F27" s="49"/>
      <c r="G27" s="7"/>
      <c r="H27" s="4" t="e">
        <f t="shared" si="0"/>
        <v>#NAME?</v>
      </c>
      <c r="I27" s="15" t="s">
        <v>30</v>
      </c>
      <c r="J27" s="4" t="e">
        <f t="shared" si="1"/>
        <v>#NAME?</v>
      </c>
      <c r="K27" s="15" t="s">
        <v>30</v>
      </c>
      <c r="L27" s="1" t="e">
        <f t="shared" si="2"/>
        <v>#NAME?</v>
      </c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 t="s">
        <v>30</v>
      </c>
      <c r="X27" s="14"/>
      <c r="Y27" s="14" t="s">
        <v>30</v>
      </c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21"/>
      <c r="CK27" s="25"/>
      <c r="CL27" s="29"/>
      <c r="CM27" s="29"/>
      <c r="CN27" s="29"/>
      <c r="CO27" s="29"/>
    </row>
    <row r="28" spans="1:93" ht="15.75" customHeight="1" thickBot="1" x14ac:dyDescent="0.3">
      <c r="A28" s="97">
        <v>1</v>
      </c>
      <c r="B28" s="47" t="s">
        <v>249</v>
      </c>
      <c r="C28" s="48"/>
      <c r="D28" s="48"/>
      <c r="E28" s="48"/>
      <c r="F28" s="49"/>
      <c r="G28" s="9" t="s">
        <v>30</v>
      </c>
      <c r="H28" s="4" t="e">
        <f t="shared" si="0"/>
        <v>#NAME?</v>
      </c>
      <c r="I28" s="15" t="s">
        <v>30</v>
      </c>
      <c r="J28" s="4" t="e">
        <f t="shared" si="1"/>
        <v>#NAME?</v>
      </c>
      <c r="K28" s="16" t="s">
        <v>30</v>
      </c>
      <c r="L28" s="1" t="e">
        <f t="shared" si="2"/>
        <v>#NAME?</v>
      </c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 t="s">
        <v>30</v>
      </c>
      <c r="X28" s="14" t="s">
        <v>30</v>
      </c>
      <c r="Y28" s="14" t="s">
        <v>30</v>
      </c>
      <c r="Z28" s="14" t="s">
        <v>30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 t="s">
        <v>30</v>
      </c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21"/>
      <c r="CK28" s="25"/>
      <c r="CL28" s="29"/>
      <c r="CM28" s="29"/>
      <c r="CN28" s="29"/>
      <c r="CO28" s="29"/>
    </row>
    <row r="29" spans="1:93" ht="15.75" customHeight="1" thickBot="1" x14ac:dyDescent="0.3">
      <c r="A29" s="97">
        <v>1</v>
      </c>
      <c r="B29" s="47" t="s">
        <v>15</v>
      </c>
      <c r="C29" s="48"/>
      <c r="D29" s="48"/>
      <c r="E29" s="48"/>
      <c r="F29" s="49"/>
      <c r="G29" s="10" t="s">
        <v>30</v>
      </c>
      <c r="H29" s="4" t="e">
        <f t="shared" si="0"/>
        <v>#NAME?</v>
      </c>
      <c r="I29" s="15" t="s">
        <v>30</v>
      </c>
      <c r="J29" s="4" t="e">
        <f t="shared" si="1"/>
        <v>#NAME?</v>
      </c>
      <c r="K29" s="14"/>
      <c r="L29" s="1" t="e">
        <f t="shared" si="2"/>
        <v>#NAME?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 t="s">
        <v>30</v>
      </c>
      <c r="X29" s="14" t="s">
        <v>30</v>
      </c>
      <c r="Y29" s="14"/>
      <c r="Z29" s="14"/>
      <c r="AA29" s="14"/>
      <c r="AB29" s="14"/>
      <c r="AC29" s="14" t="s">
        <v>30</v>
      </c>
      <c r="AD29" s="14" t="s">
        <v>30</v>
      </c>
      <c r="AE29" s="14"/>
      <c r="AF29" s="14"/>
      <c r="AG29" s="14"/>
      <c r="AH29" s="14"/>
      <c r="AI29" s="14" t="s">
        <v>30</v>
      </c>
      <c r="AJ29" s="14"/>
      <c r="AK29" s="14"/>
      <c r="AL29" s="14"/>
      <c r="AM29" s="14"/>
      <c r="AN29" s="14"/>
      <c r="AO29" s="14"/>
      <c r="AP29" s="14"/>
      <c r="AQ29" s="14"/>
      <c r="AR29" s="14" t="s">
        <v>30</v>
      </c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 t="s">
        <v>30</v>
      </c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21"/>
      <c r="CK29" s="25"/>
      <c r="CL29" s="29"/>
      <c r="CM29" s="29"/>
      <c r="CN29" s="29"/>
      <c r="CO29" s="29"/>
    </row>
    <row r="30" spans="1:93" ht="15.75" customHeight="1" thickBot="1" x14ac:dyDescent="0.3">
      <c r="A30" s="97">
        <v>1</v>
      </c>
      <c r="B30" s="47" t="s">
        <v>16</v>
      </c>
      <c r="C30" s="48"/>
      <c r="D30" s="48"/>
      <c r="E30" s="48"/>
      <c r="F30" s="49"/>
      <c r="G30" s="10" t="s">
        <v>30</v>
      </c>
      <c r="H30" s="4" t="e">
        <f t="shared" si="0"/>
        <v>#NAME?</v>
      </c>
      <c r="I30" s="15" t="s">
        <v>30</v>
      </c>
      <c r="J30" s="4" t="e">
        <f t="shared" si="1"/>
        <v>#NAME?</v>
      </c>
      <c r="K30" s="16" t="s">
        <v>30</v>
      </c>
      <c r="L30" s="1" t="e">
        <f t="shared" si="2"/>
        <v>#NAME?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 t="s">
        <v>30</v>
      </c>
      <c r="X30" s="14"/>
      <c r="Y30" s="14" t="s">
        <v>30</v>
      </c>
      <c r="Z30" s="14"/>
      <c r="AA30" s="14" t="s">
        <v>30</v>
      </c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 t="s">
        <v>30</v>
      </c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 t="s">
        <v>30</v>
      </c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21"/>
      <c r="CK30" s="25"/>
      <c r="CL30" s="29"/>
      <c r="CM30" s="29"/>
      <c r="CN30" s="29"/>
      <c r="CO30" s="29"/>
    </row>
    <row r="31" spans="1:93" ht="15.75" customHeight="1" thickBot="1" x14ac:dyDescent="0.3">
      <c r="A31" s="97">
        <v>1</v>
      </c>
      <c r="B31" s="47" t="s">
        <v>17</v>
      </c>
      <c r="C31" s="48"/>
      <c r="D31" s="48"/>
      <c r="E31" s="48"/>
      <c r="F31" s="49"/>
      <c r="G31" s="10" t="s">
        <v>30</v>
      </c>
      <c r="H31" s="4" t="e">
        <f t="shared" si="0"/>
        <v>#NAME?</v>
      </c>
      <c r="I31" s="15" t="s">
        <v>30</v>
      </c>
      <c r="J31" s="4" t="e">
        <f t="shared" si="1"/>
        <v>#NAME?</v>
      </c>
      <c r="K31" s="15" t="s">
        <v>30</v>
      </c>
      <c r="L31" s="1" t="e">
        <f t="shared" si="2"/>
        <v>#NAME?</v>
      </c>
      <c r="M31" s="14"/>
      <c r="N31" s="14"/>
      <c r="O31" s="14" t="s">
        <v>30</v>
      </c>
      <c r="P31" s="14"/>
      <c r="Q31" s="14" t="s">
        <v>30</v>
      </c>
      <c r="R31" s="14"/>
      <c r="S31" s="14" t="s">
        <v>30</v>
      </c>
      <c r="T31" s="14" t="s">
        <v>30</v>
      </c>
      <c r="U31" s="14"/>
      <c r="V31" s="14" t="s">
        <v>30</v>
      </c>
      <c r="W31" s="14"/>
      <c r="X31" s="14"/>
      <c r="Y31" s="14"/>
      <c r="Z31" s="14"/>
      <c r="AA31" s="14"/>
      <c r="AB31" s="14"/>
      <c r="AC31" s="14"/>
      <c r="AD31" s="14"/>
      <c r="AE31" s="14" t="s">
        <v>30</v>
      </c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 t="s">
        <v>30</v>
      </c>
      <c r="BA31" s="14"/>
      <c r="BB31" s="14"/>
      <c r="BC31" s="14"/>
      <c r="BD31" s="14"/>
      <c r="BE31" s="14"/>
      <c r="BF31" s="14"/>
      <c r="BG31" s="14"/>
      <c r="BH31" s="14" t="s">
        <v>30</v>
      </c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21"/>
      <c r="CK31" s="25"/>
      <c r="CL31" s="29"/>
      <c r="CM31" s="29"/>
      <c r="CN31" s="29"/>
      <c r="CO31" s="29"/>
    </row>
    <row r="32" spans="1:93" ht="15.75" customHeight="1" thickBot="1" x14ac:dyDescent="0.3">
      <c r="A32" s="97">
        <v>1</v>
      </c>
      <c r="B32" s="47" t="s">
        <v>18</v>
      </c>
      <c r="C32" s="48"/>
      <c r="D32" s="48"/>
      <c r="E32" s="48"/>
      <c r="F32" s="49"/>
      <c r="G32" s="7"/>
      <c r="H32" s="4" t="e">
        <f t="shared" si="0"/>
        <v>#NAME?</v>
      </c>
      <c r="I32" s="15" t="s">
        <v>30</v>
      </c>
      <c r="J32" s="4" t="e">
        <f t="shared" si="1"/>
        <v>#NAME?</v>
      </c>
      <c r="K32" s="15" t="s">
        <v>30</v>
      </c>
      <c r="L32" s="1" t="e">
        <f t="shared" si="2"/>
        <v>#NAME?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 t="s">
        <v>30</v>
      </c>
      <c r="X32" s="14"/>
      <c r="Y32" s="14" t="s">
        <v>30</v>
      </c>
      <c r="Z32" s="14"/>
      <c r="AA32" s="14"/>
      <c r="AB32" s="14"/>
      <c r="AC32" s="14"/>
      <c r="AD32" s="14" t="s">
        <v>30</v>
      </c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 t="s">
        <v>30</v>
      </c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21"/>
      <c r="CK32" s="25"/>
      <c r="CL32" s="29"/>
      <c r="CM32" s="29"/>
      <c r="CN32" s="29"/>
      <c r="CO32" s="29"/>
    </row>
    <row r="33" spans="1:93" ht="15.75" customHeight="1" thickBot="1" x14ac:dyDescent="0.3">
      <c r="A33" s="97">
        <v>1</v>
      </c>
      <c r="B33" s="47" t="s">
        <v>19</v>
      </c>
      <c r="C33" s="48"/>
      <c r="D33" s="48"/>
      <c r="E33" s="48"/>
      <c r="F33" s="49"/>
      <c r="G33" s="10" t="s">
        <v>30</v>
      </c>
      <c r="H33" s="4" t="e">
        <f t="shared" si="0"/>
        <v>#NAME?</v>
      </c>
      <c r="I33" s="16" t="s">
        <v>30</v>
      </c>
      <c r="J33" s="4" t="e">
        <f t="shared" si="1"/>
        <v>#NAME?</v>
      </c>
      <c r="K33" s="14"/>
      <c r="L33" s="1" t="e">
        <f t="shared" si="2"/>
        <v>#NAME?</v>
      </c>
      <c r="M33" s="14" t="s">
        <v>30</v>
      </c>
      <c r="N33" s="14"/>
      <c r="O33" s="14"/>
      <c r="P33" s="14"/>
      <c r="Q33" s="14" t="s">
        <v>30</v>
      </c>
      <c r="R33" s="14"/>
      <c r="S33" s="14" t="s">
        <v>30</v>
      </c>
      <c r="T33" s="14" t="s">
        <v>30</v>
      </c>
      <c r="U33" s="14"/>
      <c r="V33" s="14"/>
      <c r="W33" s="14" t="s">
        <v>30</v>
      </c>
      <c r="X33" s="14"/>
      <c r="Y33" s="14" t="s">
        <v>30</v>
      </c>
      <c r="Z33" s="14" t="s">
        <v>30</v>
      </c>
      <c r="AA33" s="14" t="s">
        <v>30</v>
      </c>
      <c r="AB33" s="14"/>
      <c r="AC33" s="14"/>
      <c r="AD33" s="14" t="s">
        <v>30</v>
      </c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 t="s">
        <v>30</v>
      </c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21"/>
      <c r="CK33" s="25"/>
      <c r="CL33" s="29"/>
      <c r="CM33" s="29"/>
      <c r="CN33" s="29"/>
      <c r="CO33" s="29"/>
    </row>
    <row r="34" spans="1:93" ht="15.75" customHeight="1" thickBot="1" x14ac:dyDescent="0.3">
      <c r="A34" s="97">
        <v>3</v>
      </c>
      <c r="B34" s="50" t="s">
        <v>20</v>
      </c>
      <c r="C34" s="51"/>
      <c r="D34" s="51"/>
      <c r="E34" s="51"/>
      <c r="F34" s="52"/>
      <c r="G34" s="10" t="s">
        <v>30</v>
      </c>
      <c r="H34" s="4" t="e">
        <f t="shared" si="0"/>
        <v>#NAME?</v>
      </c>
      <c r="I34" s="15" t="s">
        <v>30</v>
      </c>
      <c r="J34" s="4" t="e">
        <f t="shared" si="1"/>
        <v>#NAME?</v>
      </c>
      <c r="K34" s="14"/>
      <c r="L34" s="1" t="e">
        <f t="shared" si="2"/>
        <v>#NAME?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 t="s">
        <v>30</v>
      </c>
      <c r="Z34" s="14"/>
      <c r="AA34" s="14" t="s">
        <v>30</v>
      </c>
      <c r="AB34" s="14"/>
      <c r="AC34" s="14"/>
      <c r="AD34" s="14" t="s">
        <v>30</v>
      </c>
      <c r="AE34" s="14"/>
      <c r="AF34" s="14"/>
      <c r="AG34" s="14"/>
      <c r="AH34" s="14"/>
      <c r="AI34" s="14" t="s">
        <v>30</v>
      </c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 t="s">
        <v>30</v>
      </c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21"/>
      <c r="CK34" s="25"/>
      <c r="CL34" s="29"/>
      <c r="CM34" s="29"/>
      <c r="CN34" s="29"/>
      <c r="CO34" s="29"/>
    </row>
    <row r="35" spans="1:93" ht="15.75" customHeight="1" thickBot="1" x14ac:dyDescent="0.3">
      <c r="A35" s="97">
        <v>3</v>
      </c>
      <c r="B35" s="50" t="s">
        <v>84</v>
      </c>
      <c r="C35" s="51"/>
      <c r="D35" s="51"/>
      <c r="E35" s="51"/>
      <c r="F35" s="52"/>
      <c r="G35" s="7"/>
      <c r="H35" s="4" t="e">
        <f t="shared" si="0"/>
        <v>#NAME?</v>
      </c>
      <c r="I35" s="15" t="s">
        <v>30</v>
      </c>
      <c r="J35" s="4" t="e">
        <f t="shared" si="1"/>
        <v>#NAME?</v>
      </c>
      <c r="K35" s="15" t="s">
        <v>30</v>
      </c>
      <c r="L35" s="1" t="e">
        <f t="shared" si="2"/>
        <v>#NAME?</v>
      </c>
      <c r="M35" s="14" t="s">
        <v>30</v>
      </c>
      <c r="N35" s="14"/>
      <c r="O35" s="14"/>
      <c r="P35" s="14"/>
      <c r="Q35" s="14"/>
      <c r="R35" s="14"/>
      <c r="S35" s="14"/>
      <c r="T35" s="14"/>
      <c r="U35" s="14"/>
      <c r="V35" s="14"/>
      <c r="W35" s="14" t="s">
        <v>30</v>
      </c>
      <c r="X35" s="14"/>
      <c r="Y35" s="14" t="s">
        <v>30</v>
      </c>
      <c r="Z35" s="14"/>
      <c r="AA35" s="14"/>
      <c r="AB35" s="14"/>
      <c r="AC35" s="14"/>
      <c r="AD35" s="14" t="s">
        <v>30</v>
      </c>
      <c r="AE35" s="14"/>
      <c r="AF35" s="14" t="s">
        <v>30</v>
      </c>
      <c r="AG35" s="14"/>
      <c r="AH35" s="14"/>
      <c r="AI35" s="14"/>
      <c r="AJ35" s="14"/>
      <c r="AK35" s="14"/>
      <c r="AL35" s="14" t="s">
        <v>30</v>
      </c>
      <c r="AM35" s="14"/>
      <c r="AN35" s="14" t="s">
        <v>30</v>
      </c>
      <c r="AO35" s="14"/>
      <c r="AP35" s="14"/>
      <c r="AQ35" s="14"/>
      <c r="AR35" s="14" t="s">
        <v>30</v>
      </c>
      <c r="AS35" s="14"/>
      <c r="AT35" s="14"/>
      <c r="AU35" s="14"/>
      <c r="AV35" s="14"/>
      <c r="AW35" s="14"/>
      <c r="AX35" s="14"/>
      <c r="AY35" s="14" t="s">
        <v>30</v>
      </c>
      <c r="AZ35" s="14"/>
      <c r="BA35" s="14" t="s">
        <v>30</v>
      </c>
      <c r="BB35" s="14"/>
      <c r="BC35" s="14"/>
      <c r="BD35" s="14"/>
      <c r="BE35" s="14"/>
      <c r="BF35" s="14"/>
      <c r="BG35" s="14"/>
      <c r="BH35" s="14"/>
      <c r="BI35" s="14"/>
      <c r="BJ35" s="14" t="s">
        <v>30</v>
      </c>
      <c r="BK35" s="14" t="s">
        <v>30</v>
      </c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21"/>
      <c r="CK35" s="25"/>
      <c r="CL35" s="29"/>
      <c r="CM35" s="29"/>
      <c r="CN35" s="29"/>
      <c r="CO35" s="29"/>
    </row>
    <row r="36" spans="1:93" ht="15.75" customHeight="1" thickBot="1" x14ac:dyDescent="0.3">
      <c r="A36" s="97">
        <v>1</v>
      </c>
      <c r="B36" s="47" t="s">
        <v>21</v>
      </c>
      <c r="C36" s="48"/>
      <c r="D36" s="48"/>
      <c r="E36" s="48"/>
      <c r="F36" s="49"/>
      <c r="G36" s="11"/>
      <c r="H36" s="4" t="e">
        <f t="shared" si="0"/>
        <v>#NAME?</v>
      </c>
      <c r="I36" s="15" t="s">
        <v>30</v>
      </c>
      <c r="J36" s="4" t="e">
        <f t="shared" si="1"/>
        <v>#NAME?</v>
      </c>
      <c r="K36" s="16" t="s">
        <v>30</v>
      </c>
      <c r="L36" s="1" t="e">
        <f t="shared" si="2"/>
        <v>#NAME?</v>
      </c>
      <c r="M36" s="14" t="s">
        <v>30</v>
      </c>
      <c r="N36" s="14"/>
      <c r="O36" s="14"/>
      <c r="P36" s="14"/>
      <c r="Q36" s="14"/>
      <c r="R36" s="14"/>
      <c r="S36" s="14"/>
      <c r="T36" s="14"/>
      <c r="U36" s="14"/>
      <c r="V36" s="14"/>
      <c r="W36" s="14" t="s">
        <v>30</v>
      </c>
      <c r="X36" s="14"/>
      <c r="Y36" s="14" t="s">
        <v>30</v>
      </c>
      <c r="Z36" s="14"/>
      <c r="AA36" s="14"/>
      <c r="AB36" s="14"/>
      <c r="AC36" s="14"/>
      <c r="AD36" s="14"/>
      <c r="AE36" s="14"/>
      <c r="AF36" s="14"/>
      <c r="AG36" s="14"/>
      <c r="AH36" s="14"/>
      <c r="AI36" s="14" t="s">
        <v>30</v>
      </c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21"/>
      <c r="CK36" s="25"/>
      <c r="CL36" s="29"/>
      <c r="CM36" s="29"/>
      <c r="CN36" s="29"/>
      <c r="CO36" s="29"/>
    </row>
    <row r="37" spans="1:93" ht="15.75" customHeight="1" thickBot="1" x14ac:dyDescent="0.3">
      <c r="A37" s="97">
        <v>1</v>
      </c>
      <c r="B37" s="47" t="s">
        <v>228</v>
      </c>
      <c r="C37" s="53"/>
      <c r="D37" s="53"/>
      <c r="E37" s="53"/>
      <c r="F37" s="54"/>
      <c r="G37" s="11"/>
      <c r="H37" s="4"/>
      <c r="I37" s="27" t="s">
        <v>30</v>
      </c>
      <c r="J37" s="28"/>
      <c r="K37" s="27" t="s">
        <v>30</v>
      </c>
      <c r="L37" s="1"/>
      <c r="M37" s="25"/>
      <c r="N37" s="25" t="s">
        <v>30</v>
      </c>
      <c r="O37" s="25"/>
      <c r="P37" s="25"/>
      <c r="Q37" s="25" t="s">
        <v>30</v>
      </c>
      <c r="R37" s="25"/>
      <c r="S37" s="25"/>
      <c r="T37" s="25"/>
      <c r="U37" s="25"/>
      <c r="V37" s="25" t="s">
        <v>30</v>
      </c>
      <c r="W37" s="25" t="s">
        <v>30</v>
      </c>
      <c r="X37" s="25"/>
      <c r="Y37" s="25" t="s">
        <v>30</v>
      </c>
      <c r="Z37" s="25"/>
      <c r="AA37" s="25" t="s">
        <v>30</v>
      </c>
      <c r="AB37" s="25"/>
      <c r="AC37" s="25"/>
      <c r="AD37" s="25"/>
      <c r="AE37" s="25"/>
      <c r="AF37" s="25"/>
      <c r="AG37" s="25" t="s">
        <v>30</v>
      </c>
      <c r="AH37" s="25" t="s">
        <v>30</v>
      </c>
      <c r="AI37" s="25"/>
      <c r="AJ37" s="25"/>
      <c r="AK37" s="25"/>
      <c r="AL37" s="25"/>
      <c r="AM37" s="25" t="s">
        <v>30</v>
      </c>
      <c r="AN37" s="25"/>
      <c r="AO37" s="25"/>
      <c r="AP37" s="25"/>
      <c r="AQ37" s="25"/>
      <c r="AR37" s="25" t="s">
        <v>30</v>
      </c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 t="s">
        <v>30</v>
      </c>
      <c r="CL37" s="29"/>
      <c r="CM37" s="29"/>
      <c r="CN37" s="29"/>
      <c r="CO37" s="29"/>
    </row>
    <row r="38" spans="1:93" ht="15.75" customHeight="1" thickBot="1" x14ac:dyDescent="0.3">
      <c r="A38" s="97">
        <v>1</v>
      </c>
      <c r="B38" s="47" t="s">
        <v>230</v>
      </c>
      <c r="C38" s="53"/>
      <c r="D38" s="53"/>
      <c r="E38" s="53"/>
      <c r="F38" s="54"/>
      <c r="G38" s="11"/>
      <c r="H38" s="4"/>
      <c r="I38" s="27" t="s">
        <v>30</v>
      </c>
      <c r="J38" s="31"/>
      <c r="K38" s="27" t="s">
        <v>30</v>
      </c>
      <c r="L38" s="1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 t="s">
        <v>30</v>
      </c>
      <c r="Z38" s="29"/>
      <c r="AA38" s="29"/>
      <c r="AB38" s="29"/>
      <c r="AC38" s="29"/>
      <c r="AD38" s="29"/>
      <c r="AE38" s="29"/>
      <c r="AF38" s="29"/>
      <c r="AG38" s="29" t="s">
        <v>30</v>
      </c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 t="s">
        <v>30</v>
      </c>
      <c r="AT38" s="29"/>
      <c r="AU38" s="29" t="s">
        <v>30</v>
      </c>
      <c r="AV38" s="29" t="s">
        <v>30</v>
      </c>
      <c r="AW38" s="29"/>
      <c r="AX38" s="29"/>
      <c r="AY38" s="29"/>
      <c r="AZ38" s="29"/>
      <c r="BA38" s="29"/>
      <c r="BB38" s="29" t="s">
        <v>30</v>
      </c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 t="s">
        <v>30</v>
      </c>
      <c r="CI38" s="29"/>
      <c r="CJ38" s="29"/>
      <c r="CK38" s="29"/>
      <c r="CL38" s="29" t="s">
        <v>30</v>
      </c>
      <c r="CM38" s="29" t="s">
        <v>30</v>
      </c>
      <c r="CN38" s="29" t="s">
        <v>30</v>
      </c>
      <c r="CO38" s="29" t="s">
        <v>30</v>
      </c>
    </row>
    <row r="39" spans="1:93" ht="15.75" customHeight="1" thickBot="1" x14ac:dyDescent="0.3">
      <c r="A39" s="97">
        <v>1</v>
      </c>
      <c r="B39" s="47" t="s">
        <v>22</v>
      </c>
      <c r="C39" s="48"/>
      <c r="D39" s="48"/>
      <c r="E39" s="48"/>
      <c r="F39" s="49"/>
      <c r="G39" s="9" t="s">
        <v>30</v>
      </c>
      <c r="H39" s="4" t="e">
        <f t="shared" si="0"/>
        <v>#NAME?</v>
      </c>
      <c r="I39" s="15" t="s">
        <v>30</v>
      </c>
      <c r="J39" s="4" t="e">
        <f t="shared" si="1"/>
        <v>#NAME?</v>
      </c>
      <c r="K39" s="16" t="s">
        <v>30</v>
      </c>
      <c r="L39" s="1" t="e">
        <f t="shared" si="2"/>
        <v>#NAME?</v>
      </c>
      <c r="M39" s="14"/>
      <c r="N39" s="14"/>
      <c r="O39" s="14"/>
      <c r="P39" s="14"/>
      <c r="Q39" s="14"/>
      <c r="R39" s="14"/>
      <c r="S39" s="14" t="s">
        <v>30</v>
      </c>
      <c r="T39" s="14"/>
      <c r="U39" s="14"/>
      <c r="V39" s="14"/>
      <c r="W39" s="14" t="s">
        <v>30</v>
      </c>
      <c r="X39" s="14" t="s">
        <v>30</v>
      </c>
      <c r="Y39" s="14" t="s">
        <v>30</v>
      </c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 t="s">
        <v>30</v>
      </c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 t="s">
        <v>30</v>
      </c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21"/>
      <c r="CK39" s="25"/>
      <c r="CL39" s="29"/>
      <c r="CM39" s="29"/>
      <c r="CN39" s="29"/>
      <c r="CO39" s="29"/>
    </row>
    <row r="40" spans="1:93" ht="15.75" customHeight="1" thickBot="1" x14ac:dyDescent="0.3">
      <c r="A40" s="97">
        <v>1</v>
      </c>
      <c r="B40" s="47" t="s">
        <v>90</v>
      </c>
      <c r="C40" s="48"/>
      <c r="D40" s="48"/>
      <c r="E40" s="48"/>
      <c r="F40" s="49"/>
      <c r="G40" s="7"/>
      <c r="H40" s="4" t="e">
        <f t="shared" ref="H40:H83" si="3">Farbe</f>
        <v>#NAME?</v>
      </c>
      <c r="I40" s="15" t="s">
        <v>30</v>
      </c>
      <c r="J40" s="4" t="e">
        <f t="shared" ref="J40:J83" si="4">Farbe</f>
        <v>#NAME?</v>
      </c>
      <c r="K40" s="15" t="s">
        <v>30</v>
      </c>
      <c r="L40" s="1" t="e">
        <f t="shared" ref="L40:L83" si="5">Farbe</f>
        <v>#NAME?</v>
      </c>
      <c r="M40" s="14"/>
      <c r="N40" s="14"/>
      <c r="O40" s="14"/>
      <c r="P40" s="14"/>
      <c r="Q40" s="14"/>
      <c r="R40" s="14"/>
      <c r="S40" s="14" t="s">
        <v>30</v>
      </c>
      <c r="T40" s="14" t="s">
        <v>30</v>
      </c>
      <c r="U40" s="14"/>
      <c r="V40" s="14"/>
      <c r="W40" s="14" t="s">
        <v>30</v>
      </c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 t="s">
        <v>30</v>
      </c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21"/>
      <c r="CK40" s="25"/>
      <c r="CL40" s="29"/>
      <c r="CM40" s="29"/>
      <c r="CN40" s="29"/>
      <c r="CO40" s="29"/>
    </row>
    <row r="41" spans="1:93" ht="15.75" customHeight="1" thickBot="1" x14ac:dyDescent="0.3">
      <c r="A41" s="97">
        <v>1</v>
      </c>
      <c r="B41" s="47" t="s">
        <v>88</v>
      </c>
      <c r="C41" s="48"/>
      <c r="D41" s="48"/>
      <c r="E41" s="48"/>
      <c r="F41" s="49"/>
      <c r="G41" s="7"/>
      <c r="H41" s="4" t="e">
        <f t="shared" si="3"/>
        <v>#NAME?</v>
      </c>
      <c r="I41" s="15" t="s">
        <v>30</v>
      </c>
      <c r="J41" s="4" t="e">
        <f t="shared" si="4"/>
        <v>#NAME?</v>
      </c>
      <c r="K41" s="15" t="s">
        <v>30</v>
      </c>
      <c r="L41" s="1" t="e">
        <f t="shared" si="5"/>
        <v>#NAME?</v>
      </c>
      <c r="M41" s="14"/>
      <c r="N41" s="14"/>
      <c r="O41" s="14" t="s">
        <v>30</v>
      </c>
      <c r="P41" s="14"/>
      <c r="Q41" s="14"/>
      <c r="R41" s="14"/>
      <c r="S41" s="14" t="s">
        <v>30</v>
      </c>
      <c r="T41" s="14" t="s">
        <v>30</v>
      </c>
      <c r="U41" s="14"/>
      <c r="V41" s="14"/>
      <c r="W41" s="14" t="s">
        <v>30</v>
      </c>
      <c r="X41" s="14"/>
      <c r="Y41" s="14" t="s">
        <v>30</v>
      </c>
      <c r="Z41" s="14" t="s">
        <v>30</v>
      </c>
      <c r="AA41" s="14"/>
      <c r="AB41" s="14"/>
      <c r="AC41" s="14"/>
      <c r="AD41" s="14"/>
      <c r="AE41" s="14"/>
      <c r="AF41" s="14" t="s">
        <v>30</v>
      </c>
      <c r="AG41" s="14"/>
      <c r="AH41" s="14" t="s">
        <v>30</v>
      </c>
      <c r="AI41" s="14" t="s">
        <v>30</v>
      </c>
      <c r="AJ41" s="14"/>
      <c r="AK41" s="14"/>
      <c r="AL41" s="14"/>
      <c r="AM41" s="14" t="s">
        <v>30</v>
      </c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 t="s">
        <v>30</v>
      </c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21"/>
      <c r="CK41" s="25"/>
      <c r="CL41" s="29"/>
      <c r="CM41" s="29"/>
      <c r="CN41" s="29"/>
      <c r="CO41" s="29"/>
    </row>
    <row r="42" spans="1:93" ht="15.75" customHeight="1" thickBot="1" x14ac:dyDescent="0.3">
      <c r="A42" s="97">
        <v>1</v>
      </c>
      <c r="B42" s="47" t="s">
        <v>89</v>
      </c>
      <c r="C42" s="48"/>
      <c r="D42" s="48"/>
      <c r="E42" s="48"/>
      <c r="F42" s="49"/>
      <c r="G42" s="7"/>
      <c r="H42" s="4" t="e">
        <f t="shared" si="3"/>
        <v>#NAME?</v>
      </c>
      <c r="I42" s="15" t="s">
        <v>30</v>
      </c>
      <c r="J42" s="4" t="e">
        <f t="shared" si="4"/>
        <v>#NAME?</v>
      </c>
      <c r="K42" s="15" t="s">
        <v>30</v>
      </c>
      <c r="L42" s="1" t="e">
        <f t="shared" si="5"/>
        <v>#NAME?</v>
      </c>
      <c r="M42" s="14"/>
      <c r="N42" s="14"/>
      <c r="O42" s="14" t="s">
        <v>30</v>
      </c>
      <c r="P42" s="14"/>
      <c r="Q42" s="14" t="s">
        <v>30</v>
      </c>
      <c r="R42" s="14"/>
      <c r="S42" s="14" t="s">
        <v>30</v>
      </c>
      <c r="T42" s="14" t="s">
        <v>30</v>
      </c>
      <c r="U42" s="14"/>
      <c r="V42" s="14"/>
      <c r="W42" s="14"/>
      <c r="X42" s="14"/>
      <c r="Y42" s="14" t="s">
        <v>30</v>
      </c>
      <c r="Z42" s="14" t="s">
        <v>30</v>
      </c>
      <c r="AA42" s="14"/>
      <c r="AB42" s="14"/>
      <c r="AC42" s="14"/>
      <c r="AD42" s="14"/>
      <c r="AE42" s="14"/>
      <c r="AF42" s="14" t="s">
        <v>30</v>
      </c>
      <c r="AG42" s="14"/>
      <c r="AH42" s="14" t="s">
        <v>30</v>
      </c>
      <c r="AI42" s="14" t="s">
        <v>30</v>
      </c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 t="s">
        <v>30</v>
      </c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21"/>
      <c r="CK42" s="25"/>
      <c r="CL42" s="29"/>
      <c r="CM42" s="29"/>
      <c r="CN42" s="29"/>
      <c r="CO42" s="29"/>
    </row>
    <row r="43" spans="1:93" ht="15.75" customHeight="1" thickBot="1" x14ac:dyDescent="0.3">
      <c r="A43" s="97">
        <v>3</v>
      </c>
      <c r="B43" s="50" t="s">
        <v>23</v>
      </c>
      <c r="C43" s="51"/>
      <c r="D43" s="51"/>
      <c r="E43" s="51"/>
      <c r="F43" s="52"/>
      <c r="G43" s="10" t="s">
        <v>30</v>
      </c>
      <c r="H43" s="4" t="e">
        <f t="shared" si="3"/>
        <v>#NAME?</v>
      </c>
      <c r="I43" s="15" t="s">
        <v>30</v>
      </c>
      <c r="J43" s="4" t="e">
        <f t="shared" si="4"/>
        <v>#NAME?</v>
      </c>
      <c r="K43" s="15" t="s">
        <v>30</v>
      </c>
      <c r="L43" s="1" t="e">
        <f t="shared" si="5"/>
        <v>#NAME?</v>
      </c>
      <c r="M43" s="14"/>
      <c r="N43" s="14"/>
      <c r="O43" s="14"/>
      <c r="P43" s="14"/>
      <c r="Q43" s="14" t="s">
        <v>30</v>
      </c>
      <c r="R43" s="14"/>
      <c r="S43" s="14"/>
      <c r="T43" s="14"/>
      <c r="U43" s="14"/>
      <c r="V43" s="14" t="s">
        <v>30</v>
      </c>
      <c r="W43" s="14" t="s">
        <v>30</v>
      </c>
      <c r="X43" s="14" t="s">
        <v>30</v>
      </c>
      <c r="Y43" s="14" t="s">
        <v>30</v>
      </c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 t="s">
        <v>30</v>
      </c>
      <c r="BI43" s="14"/>
      <c r="BJ43" s="14"/>
      <c r="BK43" s="14"/>
      <c r="BL43" s="14" t="s">
        <v>30</v>
      </c>
      <c r="BM43" s="14" t="s">
        <v>30</v>
      </c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21"/>
      <c r="CK43" s="25"/>
      <c r="CL43" s="29"/>
      <c r="CM43" s="29"/>
      <c r="CN43" s="29"/>
      <c r="CO43" s="29"/>
    </row>
    <row r="44" spans="1:93" ht="15.75" customHeight="1" thickBot="1" x14ac:dyDescent="0.3">
      <c r="A44" s="97">
        <v>1</v>
      </c>
      <c r="B44" s="47" t="s">
        <v>24</v>
      </c>
      <c r="C44" s="48"/>
      <c r="D44" s="48"/>
      <c r="E44" s="48"/>
      <c r="F44" s="49"/>
      <c r="G44" s="7"/>
      <c r="H44" s="4" t="e">
        <f t="shared" si="3"/>
        <v>#NAME?</v>
      </c>
      <c r="I44" s="15" t="s">
        <v>30</v>
      </c>
      <c r="J44" s="4" t="e">
        <f t="shared" si="4"/>
        <v>#NAME?</v>
      </c>
      <c r="K44" s="14"/>
      <c r="L44" s="1" t="e">
        <f t="shared" si="5"/>
        <v>#NAME?</v>
      </c>
      <c r="M44" s="14" t="s">
        <v>30</v>
      </c>
      <c r="N44" s="14"/>
      <c r="O44" s="14" t="s">
        <v>30</v>
      </c>
      <c r="P44" s="14"/>
      <c r="Q44" s="14"/>
      <c r="R44" s="14"/>
      <c r="S44" s="14" t="s">
        <v>30</v>
      </c>
      <c r="T44" s="14" t="s">
        <v>30</v>
      </c>
      <c r="U44" s="14"/>
      <c r="V44" s="14"/>
      <c r="W44" s="14"/>
      <c r="X44" s="14"/>
      <c r="Y44" s="14" t="s">
        <v>30</v>
      </c>
      <c r="Z44" s="14"/>
      <c r="AA44" s="14"/>
      <c r="AB44" s="14"/>
      <c r="AC44" s="14"/>
      <c r="AD44" s="14"/>
      <c r="AE44" s="14"/>
      <c r="AF44" s="14"/>
      <c r="AG44" s="14"/>
      <c r="AH44" s="14"/>
      <c r="AI44" s="14" t="s">
        <v>30</v>
      </c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 t="s">
        <v>30</v>
      </c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21"/>
      <c r="CK44" s="25"/>
      <c r="CL44" s="29"/>
      <c r="CM44" s="29"/>
      <c r="CN44" s="29"/>
      <c r="CO44" s="29"/>
    </row>
    <row r="45" spans="1:93" ht="15.75" customHeight="1" thickBot="1" x14ac:dyDescent="0.3">
      <c r="A45" s="97">
        <v>1</v>
      </c>
      <c r="B45" s="47" t="s">
        <v>25</v>
      </c>
      <c r="C45" s="48"/>
      <c r="D45" s="48"/>
      <c r="E45" s="48"/>
      <c r="F45" s="49"/>
      <c r="G45" s="10" t="s">
        <v>30</v>
      </c>
      <c r="H45" s="4" t="e">
        <f t="shared" si="3"/>
        <v>#NAME?</v>
      </c>
      <c r="I45" s="15" t="s">
        <v>30</v>
      </c>
      <c r="J45" s="4" t="e">
        <f t="shared" si="4"/>
        <v>#NAME?</v>
      </c>
      <c r="K45" s="14"/>
      <c r="L45" s="1" t="e">
        <f t="shared" si="5"/>
        <v>#NAME?</v>
      </c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21"/>
      <c r="CK45" s="25"/>
      <c r="CL45" s="29"/>
      <c r="CM45" s="29"/>
      <c r="CN45" s="29"/>
      <c r="CO45" s="29"/>
    </row>
    <row r="46" spans="1:93" ht="15.75" customHeight="1" thickBot="1" x14ac:dyDescent="0.3">
      <c r="A46" s="97">
        <v>1</v>
      </c>
      <c r="B46" s="47" t="s">
        <v>92</v>
      </c>
      <c r="C46" s="48"/>
      <c r="D46" s="48"/>
      <c r="E46" s="48"/>
      <c r="F46" s="49"/>
      <c r="G46" s="7"/>
      <c r="H46" s="4" t="e">
        <f t="shared" si="3"/>
        <v>#NAME?</v>
      </c>
      <c r="I46" s="16" t="s">
        <v>30</v>
      </c>
      <c r="J46" s="4" t="e">
        <f t="shared" si="4"/>
        <v>#NAME?</v>
      </c>
      <c r="K46" s="16" t="s">
        <v>30</v>
      </c>
      <c r="L46" s="1" t="e">
        <f t="shared" si="5"/>
        <v>#NAME?</v>
      </c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 t="s">
        <v>30</v>
      </c>
      <c r="X46" s="14" t="s">
        <v>30</v>
      </c>
      <c r="Y46" s="14" t="s">
        <v>30</v>
      </c>
      <c r="Z46" s="14" t="s">
        <v>30</v>
      </c>
      <c r="AA46" s="14"/>
      <c r="AB46" s="14"/>
      <c r="AC46" s="14"/>
      <c r="AD46" s="14" t="s">
        <v>30</v>
      </c>
      <c r="AE46" s="14"/>
      <c r="AF46" s="14" t="s">
        <v>30</v>
      </c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 t="s">
        <v>30</v>
      </c>
      <c r="AS46" s="14"/>
      <c r="AT46" s="14"/>
      <c r="AU46" s="14"/>
      <c r="AV46" s="14"/>
      <c r="AW46" s="14"/>
      <c r="AX46" s="14"/>
      <c r="AY46" s="14" t="s">
        <v>30</v>
      </c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21"/>
      <c r="CK46" s="25"/>
      <c r="CL46" s="29"/>
      <c r="CM46" s="29"/>
      <c r="CN46" s="29"/>
      <c r="CO46" s="29"/>
    </row>
    <row r="47" spans="1:93" ht="15.75" customHeight="1" thickBot="1" x14ac:dyDescent="0.3">
      <c r="A47" s="97">
        <v>1</v>
      </c>
      <c r="B47" s="47" t="s">
        <v>26</v>
      </c>
      <c r="C47" s="48"/>
      <c r="D47" s="48"/>
      <c r="E47" s="48"/>
      <c r="F47" s="49"/>
      <c r="G47" s="10" t="s">
        <v>30</v>
      </c>
      <c r="H47" s="4" t="e">
        <f t="shared" si="3"/>
        <v>#NAME?</v>
      </c>
      <c r="I47" s="14"/>
      <c r="J47" s="4" t="e">
        <f t="shared" si="4"/>
        <v>#NAME?</v>
      </c>
      <c r="K47" s="14"/>
      <c r="L47" s="1" t="e">
        <f t="shared" si="5"/>
        <v>#NAME?</v>
      </c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 t="s">
        <v>30</v>
      </c>
      <c r="X47" s="14"/>
      <c r="Y47" s="14" t="s">
        <v>30</v>
      </c>
      <c r="Z47" s="14" t="s">
        <v>30</v>
      </c>
      <c r="AA47" s="14" t="s">
        <v>30</v>
      </c>
      <c r="AB47" s="14"/>
      <c r="AC47" s="14"/>
      <c r="AD47" s="14" t="s">
        <v>30</v>
      </c>
      <c r="AE47" s="14"/>
      <c r="AF47" s="14"/>
      <c r="AG47" s="14"/>
      <c r="AH47" s="14"/>
      <c r="AI47" s="14" t="s">
        <v>30</v>
      </c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 t="s">
        <v>30</v>
      </c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21"/>
      <c r="CK47" s="25"/>
      <c r="CL47" s="29"/>
      <c r="CM47" s="29"/>
      <c r="CN47" s="29"/>
      <c r="CO47" s="29"/>
    </row>
    <row r="48" spans="1:93" ht="15.75" customHeight="1" thickBot="1" x14ac:dyDescent="0.3">
      <c r="A48" s="97">
        <v>1</v>
      </c>
      <c r="B48" s="68" t="s">
        <v>27</v>
      </c>
      <c r="C48" s="69"/>
      <c r="D48" s="69"/>
      <c r="E48" s="69"/>
      <c r="F48" s="70"/>
      <c r="G48" s="10" t="s">
        <v>30</v>
      </c>
      <c r="H48" s="4" t="e">
        <f t="shared" si="3"/>
        <v>#NAME?</v>
      </c>
      <c r="I48" s="16" t="s">
        <v>30</v>
      </c>
      <c r="J48" s="4" t="e">
        <f t="shared" si="4"/>
        <v>#NAME?</v>
      </c>
      <c r="K48" s="15" t="s">
        <v>30</v>
      </c>
      <c r="L48" s="1" t="e">
        <f t="shared" si="5"/>
        <v>#NAME?</v>
      </c>
      <c r="M48" s="14" t="s">
        <v>30</v>
      </c>
      <c r="N48" s="14"/>
      <c r="O48" s="14"/>
      <c r="P48" s="14"/>
      <c r="Q48" s="14"/>
      <c r="R48" s="14"/>
      <c r="S48" s="14"/>
      <c r="T48" s="14"/>
      <c r="U48" s="14"/>
      <c r="V48" s="14"/>
      <c r="W48" s="14" t="s">
        <v>30</v>
      </c>
      <c r="X48" s="14"/>
      <c r="Y48" s="14" t="s">
        <v>30</v>
      </c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21"/>
      <c r="CK48" s="25"/>
      <c r="CL48" s="29"/>
      <c r="CM48" s="29"/>
      <c r="CN48" s="29"/>
      <c r="CO48" s="29"/>
    </row>
    <row r="49" spans="1:93" ht="114.75" customHeight="1" thickBot="1" x14ac:dyDescent="0.3">
      <c r="A49" s="97"/>
      <c r="B49" s="35" t="s">
        <v>28</v>
      </c>
      <c r="C49" s="36"/>
      <c r="D49" s="36"/>
      <c r="E49" s="36"/>
      <c r="F49" s="37"/>
      <c r="G49" s="7" t="s">
        <v>142</v>
      </c>
      <c r="H49" s="4" t="e">
        <f t="shared" si="3"/>
        <v>#NAME?</v>
      </c>
      <c r="I49" s="14" t="s">
        <v>142</v>
      </c>
      <c r="J49" s="4" t="e">
        <f t="shared" si="4"/>
        <v>#NAME?</v>
      </c>
      <c r="K49" s="14" t="s">
        <v>142</v>
      </c>
      <c r="L49" s="1" t="e">
        <f t="shared" si="5"/>
        <v>#NAME?</v>
      </c>
      <c r="M49" s="14" t="s">
        <v>142</v>
      </c>
      <c r="N49" s="14" t="s">
        <v>142</v>
      </c>
      <c r="O49" s="14" t="s">
        <v>142</v>
      </c>
      <c r="P49" s="14" t="s">
        <v>142</v>
      </c>
      <c r="Q49" s="14" t="s">
        <v>142</v>
      </c>
      <c r="R49" s="14" t="s">
        <v>142</v>
      </c>
      <c r="S49" s="14" t="s">
        <v>142</v>
      </c>
      <c r="T49" s="14" t="s">
        <v>142</v>
      </c>
      <c r="U49" s="14" t="s">
        <v>142</v>
      </c>
      <c r="V49" s="14" t="s">
        <v>142</v>
      </c>
      <c r="W49" s="14" t="s">
        <v>142</v>
      </c>
      <c r="X49" s="14" t="s">
        <v>142</v>
      </c>
      <c r="Y49" s="14" t="s">
        <v>142</v>
      </c>
      <c r="Z49" s="14" t="s">
        <v>142</v>
      </c>
      <c r="AA49" s="14" t="s">
        <v>142</v>
      </c>
      <c r="AB49" s="14" t="s">
        <v>142</v>
      </c>
      <c r="AC49" s="14" t="s">
        <v>142</v>
      </c>
      <c r="AD49" s="14" t="s">
        <v>142</v>
      </c>
      <c r="AE49" s="14" t="s">
        <v>142</v>
      </c>
      <c r="AF49" s="14" t="s">
        <v>142</v>
      </c>
      <c r="AG49" s="14" t="s">
        <v>142</v>
      </c>
      <c r="AH49" s="14" t="s">
        <v>142</v>
      </c>
      <c r="AI49" s="14" t="s">
        <v>142</v>
      </c>
      <c r="AJ49" s="14" t="s">
        <v>142</v>
      </c>
      <c r="AK49" s="14" t="s">
        <v>142</v>
      </c>
      <c r="AL49" s="14" t="s">
        <v>142</v>
      </c>
      <c r="AM49" s="14" t="s">
        <v>142</v>
      </c>
      <c r="AN49" s="14" t="s">
        <v>142</v>
      </c>
      <c r="AO49" s="14" t="s">
        <v>142</v>
      </c>
      <c r="AP49" s="14" t="s">
        <v>142</v>
      </c>
      <c r="AQ49" s="14" t="s">
        <v>142</v>
      </c>
      <c r="AR49" s="14" t="s">
        <v>142</v>
      </c>
      <c r="AS49" s="14" t="s">
        <v>142</v>
      </c>
      <c r="AT49" s="14" t="s">
        <v>142</v>
      </c>
      <c r="AU49" s="14" t="s">
        <v>142</v>
      </c>
      <c r="AV49" s="14" t="s">
        <v>142</v>
      </c>
      <c r="AW49" s="14" t="s">
        <v>142</v>
      </c>
      <c r="AX49" s="14" t="s">
        <v>142</v>
      </c>
      <c r="AY49" s="14" t="s">
        <v>142</v>
      </c>
      <c r="AZ49" s="14" t="s">
        <v>142</v>
      </c>
      <c r="BA49" s="14" t="s">
        <v>142</v>
      </c>
      <c r="BB49" s="14" t="s">
        <v>142</v>
      </c>
      <c r="BC49" s="14" t="s">
        <v>142</v>
      </c>
      <c r="BD49" s="14" t="s">
        <v>142</v>
      </c>
      <c r="BE49" s="14" t="s">
        <v>142</v>
      </c>
      <c r="BF49" s="14" t="s">
        <v>142</v>
      </c>
      <c r="BG49" s="14" t="s">
        <v>142</v>
      </c>
      <c r="BH49" s="14" t="s">
        <v>142</v>
      </c>
      <c r="BI49" s="14" t="s">
        <v>142</v>
      </c>
      <c r="BJ49" s="14" t="s">
        <v>142</v>
      </c>
      <c r="BK49" s="14" t="s">
        <v>142</v>
      </c>
      <c r="BL49" s="14" t="s">
        <v>142</v>
      </c>
      <c r="BM49" s="14" t="s">
        <v>142</v>
      </c>
      <c r="BN49" s="14" t="s">
        <v>142</v>
      </c>
      <c r="BO49" s="14" t="s">
        <v>142</v>
      </c>
      <c r="BP49" s="14" t="s">
        <v>142</v>
      </c>
      <c r="BQ49" s="14" t="s">
        <v>142</v>
      </c>
      <c r="BR49" s="14" t="s">
        <v>142</v>
      </c>
      <c r="BS49" s="14" t="s">
        <v>142</v>
      </c>
      <c r="BT49" s="14" t="s">
        <v>142</v>
      </c>
      <c r="BU49" s="14" t="s">
        <v>142</v>
      </c>
      <c r="BV49" s="14" t="s">
        <v>142</v>
      </c>
      <c r="BW49" s="14" t="s">
        <v>142</v>
      </c>
      <c r="BX49" s="14" t="s">
        <v>142</v>
      </c>
      <c r="BY49" s="14" t="s">
        <v>142</v>
      </c>
      <c r="BZ49" s="14" t="s">
        <v>142</v>
      </c>
      <c r="CA49" s="14" t="s">
        <v>142</v>
      </c>
      <c r="CB49" s="14" t="s">
        <v>142</v>
      </c>
      <c r="CC49" s="14" t="s">
        <v>142</v>
      </c>
      <c r="CD49" s="14" t="s">
        <v>142</v>
      </c>
      <c r="CE49" s="14" t="s">
        <v>142</v>
      </c>
      <c r="CF49" s="14" t="s">
        <v>142</v>
      </c>
      <c r="CG49" s="14" t="s">
        <v>142</v>
      </c>
      <c r="CH49" s="14" t="s">
        <v>142</v>
      </c>
      <c r="CI49" s="14" t="s">
        <v>142</v>
      </c>
      <c r="CJ49" s="21" t="s">
        <v>142</v>
      </c>
      <c r="CK49" s="25" t="s">
        <v>142</v>
      </c>
      <c r="CL49" s="29" t="s">
        <v>142</v>
      </c>
      <c r="CM49" s="29" t="s">
        <v>142</v>
      </c>
      <c r="CN49" s="29" t="s">
        <v>142</v>
      </c>
      <c r="CO49" s="29" t="s">
        <v>142</v>
      </c>
    </row>
    <row r="50" spans="1:93" ht="15.75" customHeight="1" thickBot="1" x14ac:dyDescent="0.3">
      <c r="A50" s="97"/>
      <c r="B50" s="35">
        <f>COUNTA(B4:F48)</f>
        <v>45</v>
      </c>
      <c r="C50" s="36"/>
      <c r="D50" s="36"/>
      <c r="E50" s="36"/>
      <c r="F50" s="37"/>
      <c r="G50" s="7">
        <f>COUNTA(G4:G48)</f>
        <v>26</v>
      </c>
      <c r="H50" s="4" t="e">
        <f t="shared" si="3"/>
        <v>#NAME?</v>
      </c>
      <c r="I50" s="14">
        <f>COUNTA(I4:I48)</f>
        <v>43</v>
      </c>
      <c r="J50" s="4" t="e">
        <f t="shared" si="4"/>
        <v>#NAME?</v>
      </c>
      <c r="K50" s="14">
        <f>COUNTA(K4:K48)</f>
        <v>34</v>
      </c>
      <c r="L50" s="1" t="e">
        <f t="shared" si="5"/>
        <v>#NAME?</v>
      </c>
      <c r="M50" s="14">
        <f t="shared" ref="M50:AR50" si="6">COUNTA(M4:M48)</f>
        <v>11</v>
      </c>
      <c r="N50" s="14">
        <f t="shared" si="6"/>
        <v>3</v>
      </c>
      <c r="O50" s="14">
        <f t="shared" si="6"/>
        <v>11</v>
      </c>
      <c r="P50" s="14">
        <f t="shared" si="6"/>
        <v>1</v>
      </c>
      <c r="Q50" s="14">
        <f t="shared" si="6"/>
        <v>11</v>
      </c>
      <c r="R50" s="14">
        <f t="shared" si="6"/>
        <v>3</v>
      </c>
      <c r="S50" s="14">
        <f t="shared" si="6"/>
        <v>14</v>
      </c>
      <c r="T50" s="14">
        <f t="shared" si="6"/>
        <v>11</v>
      </c>
      <c r="U50" s="14">
        <f t="shared" si="6"/>
        <v>1</v>
      </c>
      <c r="V50" s="14">
        <f t="shared" si="6"/>
        <v>4</v>
      </c>
      <c r="W50" s="14">
        <f t="shared" si="6"/>
        <v>36</v>
      </c>
      <c r="X50" s="14">
        <f t="shared" si="6"/>
        <v>13</v>
      </c>
      <c r="Y50" s="14">
        <f t="shared" si="6"/>
        <v>37</v>
      </c>
      <c r="Z50" s="14">
        <f t="shared" si="6"/>
        <v>17</v>
      </c>
      <c r="AA50" s="14">
        <f t="shared" si="6"/>
        <v>11</v>
      </c>
      <c r="AB50" s="14">
        <f t="shared" si="6"/>
        <v>1</v>
      </c>
      <c r="AC50" s="14">
        <f t="shared" si="6"/>
        <v>2</v>
      </c>
      <c r="AD50" s="14">
        <f t="shared" si="6"/>
        <v>16</v>
      </c>
      <c r="AE50" s="14">
        <f t="shared" si="6"/>
        <v>5</v>
      </c>
      <c r="AF50" s="14">
        <f t="shared" si="6"/>
        <v>6</v>
      </c>
      <c r="AG50" s="14">
        <f t="shared" si="6"/>
        <v>7</v>
      </c>
      <c r="AH50" s="14">
        <f t="shared" si="6"/>
        <v>5</v>
      </c>
      <c r="AI50" s="14">
        <f t="shared" si="6"/>
        <v>11</v>
      </c>
      <c r="AJ50" s="14">
        <f t="shared" si="6"/>
        <v>2</v>
      </c>
      <c r="AK50" s="14">
        <f t="shared" si="6"/>
        <v>1</v>
      </c>
      <c r="AL50" s="14">
        <f t="shared" si="6"/>
        <v>3</v>
      </c>
      <c r="AM50" s="14">
        <f t="shared" si="6"/>
        <v>5</v>
      </c>
      <c r="AN50" s="14">
        <f t="shared" si="6"/>
        <v>2</v>
      </c>
      <c r="AO50" s="14">
        <f t="shared" si="6"/>
        <v>1</v>
      </c>
      <c r="AP50" s="14">
        <f t="shared" si="6"/>
        <v>1</v>
      </c>
      <c r="AQ50" s="14">
        <f t="shared" si="6"/>
        <v>1</v>
      </c>
      <c r="AR50" s="14">
        <f t="shared" si="6"/>
        <v>5</v>
      </c>
      <c r="AS50" s="14">
        <f t="shared" ref="AS50:BX50" si="7">COUNTA(AS4:AS48)</f>
        <v>2</v>
      </c>
      <c r="AT50" s="14">
        <f t="shared" si="7"/>
        <v>1</v>
      </c>
      <c r="AU50" s="14">
        <f t="shared" si="7"/>
        <v>2</v>
      </c>
      <c r="AV50" s="14">
        <f t="shared" si="7"/>
        <v>4</v>
      </c>
      <c r="AW50" s="14">
        <f t="shared" si="7"/>
        <v>1</v>
      </c>
      <c r="AX50" s="14">
        <f t="shared" si="7"/>
        <v>1</v>
      </c>
      <c r="AY50" s="14">
        <f t="shared" si="7"/>
        <v>6</v>
      </c>
      <c r="AZ50" s="14">
        <f t="shared" si="7"/>
        <v>5</v>
      </c>
      <c r="BA50" s="14">
        <f t="shared" si="7"/>
        <v>5</v>
      </c>
      <c r="BB50" s="14">
        <f t="shared" si="7"/>
        <v>3</v>
      </c>
      <c r="BC50" s="14">
        <f t="shared" si="7"/>
        <v>2</v>
      </c>
      <c r="BD50" s="14">
        <f t="shared" si="7"/>
        <v>2</v>
      </c>
      <c r="BE50" s="14">
        <f t="shared" si="7"/>
        <v>1</v>
      </c>
      <c r="BF50" s="14">
        <f t="shared" si="7"/>
        <v>2</v>
      </c>
      <c r="BG50" s="14">
        <f t="shared" si="7"/>
        <v>1</v>
      </c>
      <c r="BH50" s="14">
        <f t="shared" si="7"/>
        <v>3</v>
      </c>
      <c r="BI50" s="14">
        <f t="shared" si="7"/>
        <v>1</v>
      </c>
      <c r="BJ50" s="14">
        <f t="shared" si="7"/>
        <v>1</v>
      </c>
      <c r="BK50" s="14">
        <f t="shared" si="7"/>
        <v>1</v>
      </c>
      <c r="BL50" s="14">
        <f t="shared" si="7"/>
        <v>3</v>
      </c>
      <c r="BM50" s="14">
        <f t="shared" si="7"/>
        <v>1</v>
      </c>
      <c r="BN50" s="14">
        <f t="shared" si="7"/>
        <v>1</v>
      </c>
      <c r="BO50" s="14">
        <f t="shared" si="7"/>
        <v>0</v>
      </c>
      <c r="BP50" s="14">
        <f t="shared" si="7"/>
        <v>0</v>
      </c>
      <c r="BQ50" s="14">
        <f t="shared" si="7"/>
        <v>0</v>
      </c>
      <c r="BR50" s="14">
        <f t="shared" si="7"/>
        <v>0</v>
      </c>
      <c r="BS50" s="14">
        <f t="shared" si="7"/>
        <v>0</v>
      </c>
      <c r="BT50" s="14">
        <f t="shared" si="7"/>
        <v>0</v>
      </c>
      <c r="BU50" s="14">
        <f t="shared" si="7"/>
        <v>0</v>
      </c>
      <c r="BV50" s="14">
        <f t="shared" si="7"/>
        <v>0</v>
      </c>
      <c r="BW50" s="14">
        <f t="shared" si="7"/>
        <v>0</v>
      </c>
      <c r="BX50" s="14">
        <f t="shared" si="7"/>
        <v>0</v>
      </c>
      <c r="BY50" s="14">
        <f t="shared" ref="BY50:CI50" si="8">COUNTA(BY4:BY48)</f>
        <v>0</v>
      </c>
      <c r="BZ50" s="14">
        <f t="shared" si="8"/>
        <v>0</v>
      </c>
      <c r="CA50" s="14">
        <f t="shared" si="8"/>
        <v>0</v>
      </c>
      <c r="CB50" s="14">
        <f t="shared" si="8"/>
        <v>0</v>
      </c>
      <c r="CC50" s="14">
        <f t="shared" si="8"/>
        <v>0</v>
      </c>
      <c r="CD50" s="14">
        <f t="shared" si="8"/>
        <v>0</v>
      </c>
      <c r="CE50" s="14">
        <f t="shared" si="8"/>
        <v>0</v>
      </c>
      <c r="CF50" s="14">
        <f t="shared" si="8"/>
        <v>0</v>
      </c>
      <c r="CG50" s="14">
        <f t="shared" si="8"/>
        <v>0</v>
      </c>
      <c r="CH50" s="14">
        <f t="shared" si="8"/>
        <v>1</v>
      </c>
      <c r="CI50" s="14">
        <f t="shared" si="8"/>
        <v>0</v>
      </c>
      <c r="CJ50" s="21">
        <f t="shared" ref="CJ50:CK50" si="9">COUNTA(CJ4:CJ48)</f>
        <v>1</v>
      </c>
      <c r="CK50" s="25">
        <f t="shared" si="9"/>
        <v>1</v>
      </c>
      <c r="CL50" s="29">
        <f t="shared" ref="CL50:CM50" si="10">COUNTA(CL4:CL48)</f>
        <v>1</v>
      </c>
      <c r="CM50" s="29">
        <f t="shared" si="10"/>
        <v>1</v>
      </c>
      <c r="CN50" s="29">
        <f t="shared" ref="CN50:CO50" si="11">COUNTA(CN4:CN48)</f>
        <v>1</v>
      </c>
      <c r="CO50" s="29">
        <f t="shared" si="11"/>
        <v>1</v>
      </c>
    </row>
    <row r="51" spans="1:93" ht="87.75" customHeight="1" thickBot="1" x14ac:dyDescent="0.3">
      <c r="A51" s="97"/>
      <c r="B51" s="35" t="s">
        <v>31</v>
      </c>
      <c r="C51" s="36"/>
      <c r="D51" s="36"/>
      <c r="E51" s="36"/>
      <c r="F51" s="37"/>
      <c r="G51" s="7" t="s">
        <v>142</v>
      </c>
      <c r="H51" s="4" t="e">
        <f t="shared" si="3"/>
        <v>#NAME?</v>
      </c>
      <c r="I51" s="14" t="s">
        <v>142</v>
      </c>
      <c r="J51" s="4" t="e">
        <f t="shared" si="4"/>
        <v>#NAME?</v>
      </c>
      <c r="K51" s="14" t="s">
        <v>142</v>
      </c>
      <c r="L51" s="1" t="e">
        <f t="shared" si="5"/>
        <v>#NAME?</v>
      </c>
      <c r="M51" s="14" t="s">
        <v>142</v>
      </c>
      <c r="N51" s="14" t="s">
        <v>142</v>
      </c>
      <c r="O51" s="14" t="s">
        <v>142</v>
      </c>
      <c r="P51" s="14" t="s">
        <v>142</v>
      </c>
      <c r="Q51" s="14" t="s">
        <v>142</v>
      </c>
      <c r="R51" s="14" t="s">
        <v>142</v>
      </c>
      <c r="S51" s="14" t="s">
        <v>142</v>
      </c>
      <c r="T51" s="14" t="s">
        <v>142</v>
      </c>
      <c r="U51" s="14" t="s">
        <v>142</v>
      </c>
      <c r="V51" s="14" t="s">
        <v>142</v>
      </c>
      <c r="W51" s="14" t="s">
        <v>142</v>
      </c>
      <c r="X51" s="14" t="s">
        <v>142</v>
      </c>
      <c r="Y51" s="14" t="s">
        <v>142</v>
      </c>
      <c r="Z51" s="14" t="s">
        <v>142</v>
      </c>
      <c r="AA51" s="14" t="s">
        <v>142</v>
      </c>
      <c r="AB51" s="14" t="s">
        <v>142</v>
      </c>
      <c r="AC51" s="14" t="s">
        <v>142</v>
      </c>
      <c r="AD51" s="14" t="s">
        <v>142</v>
      </c>
      <c r="AE51" s="14" t="s">
        <v>142</v>
      </c>
      <c r="AF51" s="14" t="s">
        <v>142</v>
      </c>
      <c r="AG51" s="14" t="s">
        <v>142</v>
      </c>
      <c r="AH51" s="14" t="s">
        <v>142</v>
      </c>
      <c r="AI51" s="14" t="s">
        <v>142</v>
      </c>
      <c r="AJ51" s="14" t="s">
        <v>142</v>
      </c>
      <c r="AK51" s="14" t="s">
        <v>142</v>
      </c>
      <c r="AL51" s="14" t="s">
        <v>142</v>
      </c>
      <c r="AM51" s="14" t="s">
        <v>142</v>
      </c>
      <c r="AN51" s="14" t="s">
        <v>142</v>
      </c>
      <c r="AO51" s="14" t="s">
        <v>142</v>
      </c>
      <c r="AP51" s="14" t="s">
        <v>142</v>
      </c>
      <c r="AQ51" s="14" t="s">
        <v>142</v>
      </c>
      <c r="AR51" s="14" t="s">
        <v>142</v>
      </c>
      <c r="AS51" s="14" t="s">
        <v>142</v>
      </c>
      <c r="AT51" s="14" t="s">
        <v>142</v>
      </c>
      <c r="AU51" s="14" t="s">
        <v>142</v>
      </c>
      <c r="AV51" s="14" t="s">
        <v>142</v>
      </c>
      <c r="AW51" s="14" t="s">
        <v>142</v>
      </c>
      <c r="AX51" s="14" t="s">
        <v>142</v>
      </c>
      <c r="AY51" s="14" t="s">
        <v>142</v>
      </c>
      <c r="AZ51" s="14" t="s">
        <v>142</v>
      </c>
      <c r="BA51" s="14" t="s">
        <v>142</v>
      </c>
      <c r="BB51" s="14" t="s">
        <v>142</v>
      </c>
      <c r="BC51" s="14" t="s">
        <v>142</v>
      </c>
      <c r="BD51" s="14" t="s">
        <v>142</v>
      </c>
      <c r="BE51" s="14" t="s">
        <v>142</v>
      </c>
      <c r="BF51" s="14" t="s">
        <v>142</v>
      </c>
      <c r="BG51" s="14" t="s">
        <v>142</v>
      </c>
      <c r="BH51" s="14" t="s">
        <v>142</v>
      </c>
      <c r="BI51" s="14" t="s">
        <v>142</v>
      </c>
      <c r="BJ51" s="14" t="s">
        <v>142</v>
      </c>
      <c r="BK51" s="14" t="s">
        <v>142</v>
      </c>
      <c r="BL51" s="14" t="s">
        <v>142</v>
      </c>
      <c r="BM51" s="14" t="s">
        <v>142</v>
      </c>
      <c r="BN51" s="14" t="s">
        <v>142</v>
      </c>
      <c r="BO51" s="14" t="s">
        <v>142</v>
      </c>
      <c r="BP51" s="14" t="s">
        <v>142</v>
      </c>
      <c r="BQ51" s="14" t="s">
        <v>142</v>
      </c>
      <c r="BR51" s="14" t="s">
        <v>142</v>
      </c>
      <c r="BS51" s="14" t="s">
        <v>142</v>
      </c>
      <c r="BT51" s="14" t="s">
        <v>142</v>
      </c>
      <c r="BU51" s="14" t="s">
        <v>142</v>
      </c>
      <c r="BV51" s="14" t="s">
        <v>142</v>
      </c>
      <c r="BW51" s="14" t="s">
        <v>142</v>
      </c>
      <c r="BX51" s="14" t="s">
        <v>142</v>
      </c>
      <c r="BY51" s="14" t="s">
        <v>142</v>
      </c>
      <c r="BZ51" s="14" t="s">
        <v>142</v>
      </c>
      <c r="CA51" s="14" t="s">
        <v>142</v>
      </c>
      <c r="CB51" s="14" t="s">
        <v>142</v>
      </c>
      <c r="CC51" s="14" t="s">
        <v>142</v>
      </c>
      <c r="CD51" s="14" t="s">
        <v>142</v>
      </c>
      <c r="CE51" s="14" t="s">
        <v>142</v>
      </c>
      <c r="CF51" s="14" t="s">
        <v>142</v>
      </c>
      <c r="CG51" s="14" t="s">
        <v>142</v>
      </c>
      <c r="CH51" s="14" t="s">
        <v>142</v>
      </c>
      <c r="CI51" s="14" t="s">
        <v>142</v>
      </c>
      <c r="CJ51" s="21" t="s">
        <v>142</v>
      </c>
      <c r="CK51" s="25" t="s">
        <v>142</v>
      </c>
      <c r="CL51" s="29" t="s">
        <v>142</v>
      </c>
      <c r="CM51" s="29" t="s">
        <v>142</v>
      </c>
      <c r="CN51" s="29" t="s">
        <v>142</v>
      </c>
      <c r="CO51" s="29" t="s">
        <v>142</v>
      </c>
    </row>
    <row r="52" spans="1:93" ht="15.75" customHeight="1" thickBot="1" x14ac:dyDescent="0.3">
      <c r="A52" s="97"/>
      <c r="B52" s="44">
        <f>(B50/B50)</f>
        <v>1</v>
      </c>
      <c r="C52" s="45"/>
      <c r="D52" s="45"/>
      <c r="E52" s="45"/>
      <c r="F52" s="46"/>
      <c r="G52" s="8">
        <f>(G50/$B50)</f>
        <v>0.57777777777777772</v>
      </c>
      <c r="H52" s="4" t="e">
        <f t="shared" si="3"/>
        <v>#NAME?</v>
      </c>
      <c r="I52" s="13">
        <f>(I50/$B50)</f>
        <v>0.9555555555555556</v>
      </c>
      <c r="J52" s="4" t="e">
        <f t="shared" si="4"/>
        <v>#NAME?</v>
      </c>
      <c r="K52" s="13">
        <f>(K50/$B50)</f>
        <v>0.75555555555555554</v>
      </c>
      <c r="L52" s="1" t="e">
        <f t="shared" si="5"/>
        <v>#NAME?</v>
      </c>
      <c r="M52" s="13">
        <f t="shared" ref="M52:AR52" si="12">(M50/$B50)</f>
        <v>0.24444444444444444</v>
      </c>
      <c r="N52" s="13">
        <f t="shared" si="12"/>
        <v>6.6666666666666666E-2</v>
      </c>
      <c r="O52" s="13">
        <f t="shared" si="12"/>
        <v>0.24444444444444444</v>
      </c>
      <c r="P52" s="13">
        <f t="shared" si="12"/>
        <v>2.2222222222222223E-2</v>
      </c>
      <c r="Q52" s="13">
        <f t="shared" si="12"/>
        <v>0.24444444444444444</v>
      </c>
      <c r="R52" s="13">
        <f t="shared" si="12"/>
        <v>6.6666666666666666E-2</v>
      </c>
      <c r="S52" s="13">
        <f t="shared" si="12"/>
        <v>0.31111111111111112</v>
      </c>
      <c r="T52" s="13">
        <f t="shared" si="12"/>
        <v>0.24444444444444444</v>
      </c>
      <c r="U52" s="13">
        <f t="shared" si="12"/>
        <v>2.2222222222222223E-2</v>
      </c>
      <c r="V52" s="13">
        <f t="shared" si="12"/>
        <v>8.8888888888888892E-2</v>
      </c>
      <c r="W52" s="13">
        <f t="shared" si="12"/>
        <v>0.8</v>
      </c>
      <c r="X52" s="13">
        <f t="shared" si="12"/>
        <v>0.28888888888888886</v>
      </c>
      <c r="Y52" s="13">
        <f t="shared" si="12"/>
        <v>0.82222222222222219</v>
      </c>
      <c r="Z52" s="13">
        <f t="shared" si="12"/>
        <v>0.37777777777777777</v>
      </c>
      <c r="AA52" s="13">
        <f t="shared" si="12"/>
        <v>0.24444444444444444</v>
      </c>
      <c r="AB52" s="13">
        <f t="shared" si="12"/>
        <v>2.2222222222222223E-2</v>
      </c>
      <c r="AC52" s="13">
        <f t="shared" si="12"/>
        <v>4.4444444444444446E-2</v>
      </c>
      <c r="AD52" s="13">
        <f t="shared" si="12"/>
        <v>0.35555555555555557</v>
      </c>
      <c r="AE52" s="13">
        <f t="shared" si="12"/>
        <v>0.1111111111111111</v>
      </c>
      <c r="AF52" s="13">
        <f t="shared" si="12"/>
        <v>0.13333333333333333</v>
      </c>
      <c r="AG52" s="13">
        <f t="shared" si="12"/>
        <v>0.15555555555555556</v>
      </c>
      <c r="AH52" s="13">
        <f t="shared" si="12"/>
        <v>0.1111111111111111</v>
      </c>
      <c r="AI52" s="13">
        <f t="shared" si="12"/>
        <v>0.24444444444444444</v>
      </c>
      <c r="AJ52" s="13">
        <f t="shared" si="12"/>
        <v>4.4444444444444446E-2</v>
      </c>
      <c r="AK52" s="13">
        <f t="shared" si="12"/>
        <v>2.2222222222222223E-2</v>
      </c>
      <c r="AL52" s="13">
        <f t="shared" si="12"/>
        <v>6.6666666666666666E-2</v>
      </c>
      <c r="AM52" s="13">
        <f t="shared" si="12"/>
        <v>0.1111111111111111</v>
      </c>
      <c r="AN52" s="13">
        <f t="shared" si="12"/>
        <v>4.4444444444444446E-2</v>
      </c>
      <c r="AO52" s="13">
        <f t="shared" si="12"/>
        <v>2.2222222222222223E-2</v>
      </c>
      <c r="AP52" s="13">
        <f t="shared" si="12"/>
        <v>2.2222222222222223E-2</v>
      </c>
      <c r="AQ52" s="13">
        <f t="shared" si="12"/>
        <v>2.2222222222222223E-2</v>
      </c>
      <c r="AR52" s="13">
        <f t="shared" si="12"/>
        <v>0.1111111111111111</v>
      </c>
      <c r="AS52" s="13">
        <f t="shared" ref="AS52:BX52" si="13">(AS50/$B50)</f>
        <v>4.4444444444444446E-2</v>
      </c>
      <c r="AT52" s="13">
        <f t="shared" si="13"/>
        <v>2.2222222222222223E-2</v>
      </c>
      <c r="AU52" s="13">
        <f t="shared" si="13"/>
        <v>4.4444444444444446E-2</v>
      </c>
      <c r="AV52" s="13">
        <f t="shared" si="13"/>
        <v>8.8888888888888892E-2</v>
      </c>
      <c r="AW52" s="13">
        <f t="shared" si="13"/>
        <v>2.2222222222222223E-2</v>
      </c>
      <c r="AX52" s="13">
        <f t="shared" si="13"/>
        <v>2.2222222222222223E-2</v>
      </c>
      <c r="AY52" s="13">
        <f t="shared" si="13"/>
        <v>0.13333333333333333</v>
      </c>
      <c r="AZ52" s="13">
        <f t="shared" si="13"/>
        <v>0.1111111111111111</v>
      </c>
      <c r="BA52" s="13">
        <f t="shared" si="13"/>
        <v>0.1111111111111111</v>
      </c>
      <c r="BB52" s="13">
        <f t="shared" si="13"/>
        <v>6.6666666666666666E-2</v>
      </c>
      <c r="BC52" s="13">
        <f t="shared" si="13"/>
        <v>4.4444444444444446E-2</v>
      </c>
      <c r="BD52" s="13">
        <f t="shared" si="13"/>
        <v>4.4444444444444446E-2</v>
      </c>
      <c r="BE52" s="13">
        <f t="shared" si="13"/>
        <v>2.2222222222222223E-2</v>
      </c>
      <c r="BF52" s="13">
        <f t="shared" si="13"/>
        <v>4.4444444444444446E-2</v>
      </c>
      <c r="BG52" s="13">
        <f t="shared" si="13"/>
        <v>2.2222222222222223E-2</v>
      </c>
      <c r="BH52" s="13">
        <f t="shared" si="13"/>
        <v>6.6666666666666666E-2</v>
      </c>
      <c r="BI52" s="13">
        <f t="shared" si="13"/>
        <v>2.2222222222222223E-2</v>
      </c>
      <c r="BJ52" s="13">
        <f t="shared" si="13"/>
        <v>2.2222222222222223E-2</v>
      </c>
      <c r="BK52" s="13">
        <f t="shared" si="13"/>
        <v>2.2222222222222223E-2</v>
      </c>
      <c r="BL52" s="13">
        <f t="shared" si="13"/>
        <v>6.6666666666666666E-2</v>
      </c>
      <c r="BM52" s="13">
        <f t="shared" si="13"/>
        <v>2.2222222222222223E-2</v>
      </c>
      <c r="BN52" s="13">
        <f t="shared" si="13"/>
        <v>2.2222222222222223E-2</v>
      </c>
      <c r="BO52" s="13">
        <f t="shared" si="13"/>
        <v>0</v>
      </c>
      <c r="BP52" s="13">
        <f t="shared" si="13"/>
        <v>0</v>
      </c>
      <c r="BQ52" s="13">
        <f t="shared" si="13"/>
        <v>0</v>
      </c>
      <c r="BR52" s="13">
        <f t="shared" si="13"/>
        <v>0</v>
      </c>
      <c r="BS52" s="13">
        <f t="shared" si="13"/>
        <v>0</v>
      </c>
      <c r="BT52" s="13">
        <f t="shared" si="13"/>
        <v>0</v>
      </c>
      <c r="BU52" s="13">
        <f t="shared" si="13"/>
        <v>0</v>
      </c>
      <c r="BV52" s="13">
        <f t="shared" si="13"/>
        <v>0</v>
      </c>
      <c r="BW52" s="13">
        <f t="shared" si="13"/>
        <v>0</v>
      </c>
      <c r="BX52" s="13">
        <f t="shared" si="13"/>
        <v>0</v>
      </c>
      <c r="BY52" s="13">
        <f t="shared" ref="BY52:CI52" si="14">(BY50/$B50)</f>
        <v>0</v>
      </c>
      <c r="BZ52" s="13">
        <f t="shared" si="14"/>
        <v>0</v>
      </c>
      <c r="CA52" s="13">
        <f t="shared" si="14"/>
        <v>0</v>
      </c>
      <c r="CB52" s="13">
        <f t="shared" si="14"/>
        <v>0</v>
      </c>
      <c r="CC52" s="13">
        <f t="shared" si="14"/>
        <v>0</v>
      </c>
      <c r="CD52" s="13">
        <f t="shared" si="14"/>
        <v>0</v>
      </c>
      <c r="CE52" s="13">
        <f t="shared" si="14"/>
        <v>0</v>
      </c>
      <c r="CF52" s="13">
        <f t="shared" si="14"/>
        <v>0</v>
      </c>
      <c r="CG52" s="13">
        <f t="shared" si="14"/>
        <v>0</v>
      </c>
      <c r="CH52" s="13">
        <f t="shared" si="14"/>
        <v>2.2222222222222223E-2</v>
      </c>
      <c r="CI52" s="13">
        <f t="shared" si="14"/>
        <v>0</v>
      </c>
      <c r="CJ52" s="22">
        <f t="shared" ref="CJ52:CK52" si="15">(CJ50/$B50)</f>
        <v>2.2222222222222223E-2</v>
      </c>
      <c r="CK52" s="26">
        <f t="shared" si="15"/>
        <v>2.2222222222222223E-2</v>
      </c>
      <c r="CL52" s="30">
        <f t="shared" ref="CL52:CM52" si="16">(CL50/$B50)</f>
        <v>2.2222222222222223E-2</v>
      </c>
      <c r="CM52" s="30">
        <f t="shared" si="16"/>
        <v>2.2222222222222223E-2</v>
      </c>
      <c r="CN52" s="30">
        <f t="shared" ref="CN52:CO52" si="17">(CN50/$B50)</f>
        <v>2.2222222222222223E-2</v>
      </c>
      <c r="CO52" s="30">
        <f t="shared" si="17"/>
        <v>2.2222222222222223E-2</v>
      </c>
    </row>
    <row r="53" spans="1:93" ht="15.75" customHeight="1" thickBot="1" x14ac:dyDescent="0.3">
      <c r="A53" s="97"/>
      <c r="B53" s="35" t="s">
        <v>198</v>
      </c>
      <c r="C53" s="36"/>
      <c r="D53" s="36"/>
      <c r="E53" s="36"/>
      <c r="F53" s="37"/>
      <c r="G53" s="12">
        <f>COUNTIFS($A$4:$A$48,1,G4:G48,"X")</f>
        <v>24</v>
      </c>
      <c r="H53" s="12">
        <f t="shared" ref="H53:BS53" si="18">COUNTIFS($A$4:$A$48,1,H4:H48,"X")</f>
        <v>0</v>
      </c>
      <c r="I53" s="12">
        <f t="shared" si="18"/>
        <v>39</v>
      </c>
      <c r="J53" s="12">
        <f t="shared" si="18"/>
        <v>0</v>
      </c>
      <c r="K53" s="12">
        <f t="shared" si="18"/>
        <v>31</v>
      </c>
      <c r="L53" s="12">
        <f t="shared" si="18"/>
        <v>0</v>
      </c>
      <c r="M53" s="12">
        <f t="shared" si="18"/>
        <v>9</v>
      </c>
      <c r="N53" s="12">
        <f t="shared" si="18"/>
        <v>3</v>
      </c>
      <c r="O53" s="12">
        <f t="shared" si="18"/>
        <v>10</v>
      </c>
      <c r="P53" s="12">
        <f t="shared" si="18"/>
        <v>1</v>
      </c>
      <c r="Q53" s="12">
        <f t="shared" si="18"/>
        <v>9</v>
      </c>
      <c r="R53" s="12">
        <f t="shared" si="18"/>
        <v>3</v>
      </c>
      <c r="S53" s="12">
        <f t="shared" si="18"/>
        <v>14</v>
      </c>
      <c r="T53" s="12">
        <f t="shared" si="18"/>
        <v>11</v>
      </c>
      <c r="U53" s="12">
        <f t="shared" si="18"/>
        <v>1</v>
      </c>
      <c r="V53" s="12">
        <f t="shared" si="18"/>
        <v>3</v>
      </c>
      <c r="W53" s="12">
        <f t="shared" si="18"/>
        <v>33</v>
      </c>
      <c r="X53" s="12">
        <f t="shared" si="18"/>
        <v>11</v>
      </c>
      <c r="Y53" s="12">
        <f t="shared" si="18"/>
        <v>33</v>
      </c>
      <c r="Z53" s="12">
        <f t="shared" si="18"/>
        <v>17</v>
      </c>
      <c r="AA53" s="12">
        <f t="shared" si="18"/>
        <v>10</v>
      </c>
      <c r="AB53" s="12">
        <f t="shared" si="18"/>
        <v>1</v>
      </c>
      <c r="AC53" s="12">
        <f t="shared" si="18"/>
        <v>2</v>
      </c>
      <c r="AD53" s="12">
        <f t="shared" si="18"/>
        <v>13</v>
      </c>
      <c r="AE53" s="12">
        <f t="shared" si="18"/>
        <v>5</v>
      </c>
      <c r="AF53" s="12">
        <f t="shared" si="18"/>
        <v>5</v>
      </c>
      <c r="AG53" s="12">
        <f t="shared" si="18"/>
        <v>6</v>
      </c>
      <c r="AH53" s="12">
        <f t="shared" si="18"/>
        <v>5</v>
      </c>
      <c r="AI53" s="12">
        <f t="shared" si="18"/>
        <v>10</v>
      </c>
      <c r="AJ53" s="12">
        <f t="shared" si="18"/>
        <v>1</v>
      </c>
      <c r="AK53" s="12">
        <f t="shared" si="18"/>
        <v>0</v>
      </c>
      <c r="AL53" s="12">
        <f t="shared" si="18"/>
        <v>1</v>
      </c>
      <c r="AM53" s="12">
        <f t="shared" si="18"/>
        <v>4</v>
      </c>
      <c r="AN53" s="12">
        <f t="shared" si="18"/>
        <v>0</v>
      </c>
      <c r="AO53" s="12">
        <f t="shared" si="18"/>
        <v>0</v>
      </c>
      <c r="AP53" s="12">
        <f t="shared" si="18"/>
        <v>0</v>
      </c>
      <c r="AQ53" s="12">
        <f t="shared" si="18"/>
        <v>0</v>
      </c>
      <c r="AR53" s="12">
        <f t="shared" si="18"/>
        <v>4</v>
      </c>
      <c r="AS53" s="12">
        <f t="shared" si="18"/>
        <v>2</v>
      </c>
      <c r="AT53" s="12">
        <f t="shared" si="18"/>
        <v>1</v>
      </c>
      <c r="AU53" s="12">
        <f t="shared" si="18"/>
        <v>2</v>
      </c>
      <c r="AV53" s="12">
        <f t="shared" si="18"/>
        <v>4</v>
      </c>
      <c r="AW53" s="12">
        <f t="shared" si="18"/>
        <v>1</v>
      </c>
      <c r="AX53" s="12">
        <f t="shared" si="18"/>
        <v>1</v>
      </c>
      <c r="AY53" s="12">
        <f t="shared" si="18"/>
        <v>5</v>
      </c>
      <c r="AZ53" s="12">
        <f t="shared" si="18"/>
        <v>5</v>
      </c>
      <c r="BA53" s="12">
        <f t="shared" si="18"/>
        <v>4</v>
      </c>
      <c r="BB53" s="12">
        <f t="shared" si="18"/>
        <v>3</v>
      </c>
      <c r="BC53" s="12">
        <f t="shared" si="18"/>
        <v>2</v>
      </c>
      <c r="BD53" s="12">
        <f t="shared" si="18"/>
        <v>2</v>
      </c>
      <c r="BE53" s="12">
        <f t="shared" si="18"/>
        <v>1</v>
      </c>
      <c r="BF53" s="12">
        <f t="shared" si="18"/>
        <v>2</v>
      </c>
      <c r="BG53" s="12">
        <f t="shared" si="18"/>
        <v>1</v>
      </c>
      <c r="BH53" s="12">
        <f t="shared" si="18"/>
        <v>1</v>
      </c>
      <c r="BI53" s="12">
        <f t="shared" si="18"/>
        <v>1</v>
      </c>
      <c r="BJ53" s="12">
        <f t="shared" si="18"/>
        <v>0</v>
      </c>
      <c r="BK53" s="12">
        <f t="shared" si="18"/>
        <v>0</v>
      </c>
      <c r="BL53" s="12">
        <f t="shared" si="18"/>
        <v>2</v>
      </c>
      <c r="BM53" s="12">
        <f t="shared" si="18"/>
        <v>0</v>
      </c>
      <c r="BN53" s="12">
        <f t="shared" si="18"/>
        <v>1</v>
      </c>
      <c r="BO53" s="12">
        <f t="shared" si="18"/>
        <v>0</v>
      </c>
      <c r="BP53" s="12">
        <f t="shared" si="18"/>
        <v>0</v>
      </c>
      <c r="BQ53" s="12">
        <f t="shared" si="18"/>
        <v>0</v>
      </c>
      <c r="BR53" s="12">
        <f t="shared" si="18"/>
        <v>0</v>
      </c>
      <c r="BS53" s="12">
        <f t="shared" si="18"/>
        <v>0</v>
      </c>
      <c r="BT53" s="12">
        <f t="shared" ref="BT53:CI53" si="19">COUNTIFS($A$4:$A$48,1,BT4:BT48,"X")</f>
        <v>0</v>
      </c>
      <c r="BU53" s="12">
        <f t="shared" si="19"/>
        <v>0</v>
      </c>
      <c r="BV53" s="12">
        <f t="shared" si="19"/>
        <v>0</v>
      </c>
      <c r="BW53" s="12">
        <f t="shared" si="19"/>
        <v>0</v>
      </c>
      <c r="BX53" s="12">
        <f t="shared" si="19"/>
        <v>0</v>
      </c>
      <c r="BY53" s="12">
        <f t="shared" si="19"/>
        <v>0</v>
      </c>
      <c r="BZ53" s="12">
        <f t="shared" si="19"/>
        <v>0</v>
      </c>
      <c r="CA53" s="12">
        <f t="shared" si="19"/>
        <v>0</v>
      </c>
      <c r="CB53" s="12">
        <f t="shared" si="19"/>
        <v>0</v>
      </c>
      <c r="CC53" s="12">
        <f t="shared" si="19"/>
        <v>0</v>
      </c>
      <c r="CD53" s="12">
        <f t="shared" si="19"/>
        <v>0</v>
      </c>
      <c r="CE53" s="12">
        <f t="shared" si="19"/>
        <v>0</v>
      </c>
      <c r="CF53" s="12">
        <f t="shared" si="19"/>
        <v>0</v>
      </c>
      <c r="CG53" s="12">
        <f t="shared" si="19"/>
        <v>0</v>
      </c>
      <c r="CH53" s="12">
        <f t="shared" si="19"/>
        <v>1</v>
      </c>
      <c r="CI53" s="12">
        <f t="shared" si="19"/>
        <v>0</v>
      </c>
      <c r="CJ53" s="12">
        <f t="shared" ref="CJ53:CK53" si="20">COUNTIFS($A$4:$A$48,1,CJ4:CJ48,"X")</f>
        <v>1</v>
      </c>
      <c r="CK53" s="12">
        <f t="shared" si="20"/>
        <v>1</v>
      </c>
      <c r="CL53" s="12">
        <f t="shared" ref="CL53:CM53" si="21">COUNTIFS($A$4:$A$48,1,CL4:CL48,"X")</f>
        <v>1</v>
      </c>
      <c r="CM53" s="12">
        <f t="shared" si="21"/>
        <v>1</v>
      </c>
      <c r="CN53" s="12">
        <f t="shared" ref="CN53:CO53" si="22">COUNTIFS($A$4:$A$48,1,CN4:CN48,"X")</f>
        <v>1</v>
      </c>
      <c r="CO53" s="12">
        <f t="shared" si="22"/>
        <v>1</v>
      </c>
    </row>
    <row r="54" spans="1:93" ht="15.75" customHeight="1" thickBot="1" x14ac:dyDescent="0.3">
      <c r="A54" s="97"/>
      <c r="B54" s="35" t="s">
        <v>200</v>
      </c>
      <c r="C54" s="36"/>
      <c r="D54" s="36"/>
      <c r="E54" s="36"/>
      <c r="F54" s="37"/>
      <c r="G54" s="8">
        <f t="shared" ref="G54:AL54" si="23">G53/$J$169</f>
        <v>0.58536585365853655</v>
      </c>
      <c r="H54" s="13">
        <f t="shared" si="23"/>
        <v>0</v>
      </c>
      <c r="I54" s="13">
        <f t="shared" si="23"/>
        <v>0.95121951219512191</v>
      </c>
      <c r="J54" s="13">
        <f t="shared" si="23"/>
        <v>0</v>
      </c>
      <c r="K54" s="13">
        <f t="shared" si="23"/>
        <v>0.75609756097560976</v>
      </c>
      <c r="L54" s="13">
        <f t="shared" si="23"/>
        <v>0</v>
      </c>
      <c r="M54" s="13">
        <f t="shared" si="23"/>
        <v>0.21951219512195122</v>
      </c>
      <c r="N54" s="13">
        <f t="shared" si="23"/>
        <v>7.3170731707317069E-2</v>
      </c>
      <c r="O54" s="13">
        <f t="shared" si="23"/>
        <v>0.24390243902439024</v>
      </c>
      <c r="P54" s="13">
        <f t="shared" si="23"/>
        <v>2.4390243902439025E-2</v>
      </c>
      <c r="Q54" s="13">
        <f t="shared" si="23"/>
        <v>0.21951219512195122</v>
      </c>
      <c r="R54" s="13">
        <f t="shared" si="23"/>
        <v>7.3170731707317069E-2</v>
      </c>
      <c r="S54" s="13">
        <f t="shared" si="23"/>
        <v>0.34146341463414637</v>
      </c>
      <c r="T54" s="13">
        <f t="shared" si="23"/>
        <v>0.26829268292682928</v>
      </c>
      <c r="U54" s="13">
        <f t="shared" si="23"/>
        <v>2.4390243902439025E-2</v>
      </c>
      <c r="V54" s="13">
        <f t="shared" si="23"/>
        <v>7.3170731707317069E-2</v>
      </c>
      <c r="W54" s="13">
        <f t="shared" si="23"/>
        <v>0.80487804878048785</v>
      </c>
      <c r="X54" s="13">
        <f t="shared" si="23"/>
        <v>0.26829268292682928</v>
      </c>
      <c r="Y54" s="13">
        <f t="shared" si="23"/>
        <v>0.80487804878048785</v>
      </c>
      <c r="Z54" s="13">
        <f t="shared" si="23"/>
        <v>0.41463414634146339</v>
      </c>
      <c r="AA54" s="13">
        <f t="shared" si="23"/>
        <v>0.24390243902439024</v>
      </c>
      <c r="AB54" s="13">
        <f t="shared" si="23"/>
        <v>2.4390243902439025E-2</v>
      </c>
      <c r="AC54" s="13">
        <f t="shared" si="23"/>
        <v>4.878048780487805E-2</v>
      </c>
      <c r="AD54" s="13">
        <f t="shared" si="23"/>
        <v>0.31707317073170732</v>
      </c>
      <c r="AE54" s="13">
        <f t="shared" si="23"/>
        <v>0.12195121951219512</v>
      </c>
      <c r="AF54" s="13">
        <f t="shared" si="23"/>
        <v>0.12195121951219512</v>
      </c>
      <c r="AG54" s="13">
        <f t="shared" si="23"/>
        <v>0.14634146341463414</v>
      </c>
      <c r="AH54" s="13">
        <f t="shared" si="23"/>
        <v>0.12195121951219512</v>
      </c>
      <c r="AI54" s="13">
        <f t="shared" si="23"/>
        <v>0.24390243902439024</v>
      </c>
      <c r="AJ54" s="13">
        <f t="shared" si="23"/>
        <v>2.4390243902439025E-2</v>
      </c>
      <c r="AK54" s="13">
        <f t="shared" si="23"/>
        <v>0</v>
      </c>
      <c r="AL54" s="13">
        <f t="shared" si="23"/>
        <v>2.4390243902439025E-2</v>
      </c>
      <c r="AM54" s="13">
        <f t="shared" ref="AM54:BR54" si="24">AM53/$J$169</f>
        <v>9.7560975609756101E-2</v>
      </c>
      <c r="AN54" s="13">
        <f t="shared" si="24"/>
        <v>0</v>
      </c>
      <c r="AO54" s="13">
        <f t="shared" si="24"/>
        <v>0</v>
      </c>
      <c r="AP54" s="13">
        <f t="shared" si="24"/>
        <v>0</v>
      </c>
      <c r="AQ54" s="13">
        <f t="shared" si="24"/>
        <v>0</v>
      </c>
      <c r="AR54" s="13">
        <f t="shared" si="24"/>
        <v>9.7560975609756101E-2</v>
      </c>
      <c r="AS54" s="13">
        <f t="shared" si="24"/>
        <v>4.878048780487805E-2</v>
      </c>
      <c r="AT54" s="13">
        <f t="shared" si="24"/>
        <v>2.4390243902439025E-2</v>
      </c>
      <c r="AU54" s="13">
        <f t="shared" si="24"/>
        <v>4.878048780487805E-2</v>
      </c>
      <c r="AV54" s="13">
        <f t="shared" si="24"/>
        <v>9.7560975609756101E-2</v>
      </c>
      <c r="AW54" s="13">
        <f t="shared" si="24"/>
        <v>2.4390243902439025E-2</v>
      </c>
      <c r="AX54" s="13">
        <f t="shared" si="24"/>
        <v>2.4390243902439025E-2</v>
      </c>
      <c r="AY54" s="13">
        <f t="shared" si="24"/>
        <v>0.12195121951219512</v>
      </c>
      <c r="AZ54" s="13">
        <f t="shared" si="24"/>
        <v>0.12195121951219512</v>
      </c>
      <c r="BA54" s="13">
        <f t="shared" si="24"/>
        <v>9.7560975609756101E-2</v>
      </c>
      <c r="BB54" s="13">
        <f t="shared" si="24"/>
        <v>7.3170731707317069E-2</v>
      </c>
      <c r="BC54" s="13">
        <f t="shared" si="24"/>
        <v>4.878048780487805E-2</v>
      </c>
      <c r="BD54" s="13">
        <f t="shared" si="24"/>
        <v>4.878048780487805E-2</v>
      </c>
      <c r="BE54" s="13">
        <f t="shared" si="24"/>
        <v>2.4390243902439025E-2</v>
      </c>
      <c r="BF54" s="13">
        <f t="shared" si="24"/>
        <v>4.878048780487805E-2</v>
      </c>
      <c r="BG54" s="13">
        <f t="shared" si="24"/>
        <v>2.4390243902439025E-2</v>
      </c>
      <c r="BH54" s="13">
        <f t="shared" si="24"/>
        <v>2.4390243902439025E-2</v>
      </c>
      <c r="BI54" s="13">
        <f t="shared" si="24"/>
        <v>2.4390243902439025E-2</v>
      </c>
      <c r="BJ54" s="13">
        <f t="shared" si="24"/>
        <v>0</v>
      </c>
      <c r="BK54" s="13">
        <f t="shared" si="24"/>
        <v>0</v>
      </c>
      <c r="BL54" s="13">
        <f t="shared" si="24"/>
        <v>4.878048780487805E-2</v>
      </c>
      <c r="BM54" s="13">
        <f t="shared" si="24"/>
        <v>0</v>
      </c>
      <c r="BN54" s="13">
        <f t="shared" si="24"/>
        <v>2.4390243902439025E-2</v>
      </c>
      <c r="BO54" s="13">
        <f t="shared" si="24"/>
        <v>0</v>
      </c>
      <c r="BP54" s="13">
        <f t="shared" si="24"/>
        <v>0</v>
      </c>
      <c r="BQ54" s="13">
        <f t="shared" si="24"/>
        <v>0</v>
      </c>
      <c r="BR54" s="13">
        <f t="shared" si="24"/>
        <v>0</v>
      </c>
      <c r="BS54" s="13">
        <f t="shared" ref="BS54:CK54" si="25">BS53/$J$169</f>
        <v>0</v>
      </c>
      <c r="BT54" s="13">
        <f t="shared" si="25"/>
        <v>0</v>
      </c>
      <c r="BU54" s="13">
        <f t="shared" si="25"/>
        <v>0</v>
      </c>
      <c r="BV54" s="13">
        <f t="shared" si="25"/>
        <v>0</v>
      </c>
      <c r="BW54" s="13">
        <f t="shared" si="25"/>
        <v>0</v>
      </c>
      <c r="BX54" s="13">
        <f t="shared" si="25"/>
        <v>0</v>
      </c>
      <c r="BY54" s="13">
        <f t="shared" si="25"/>
        <v>0</v>
      </c>
      <c r="BZ54" s="13">
        <f t="shared" si="25"/>
        <v>0</v>
      </c>
      <c r="CA54" s="13">
        <f t="shared" si="25"/>
        <v>0</v>
      </c>
      <c r="CB54" s="13">
        <f t="shared" si="25"/>
        <v>0</v>
      </c>
      <c r="CC54" s="13">
        <f t="shared" si="25"/>
        <v>0</v>
      </c>
      <c r="CD54" s="13">
        <f t="shared" si="25"/>
        <v>0</v>
      </c>
      <c r="CE54" s="13">
        <f t="shared" si="25"/>
        <v>0</v>
      </c>
      <c r="CF54" s="13">
        <f t="shared" si="25"/>
        <v>0</v>
      </c>
      <c r="CG54" s="13">
        <f t="shared" si="25"/>
        <v>0</v>
      </c>
      <c r="CH54" s="13">
        <f t="shared" si="25"/>
        <v>2.4390243902439025E-2</v>
      </c>
      <c r="CI54" s="13">
        <f t="shared" si="25"/>
        <v>0</v>
      </c>
      <c r="CJ54" s="22">
        <f t="shared" si="25"/>
        <v>2.4390243902439025E-2</v>
      </c>
      <c r="CK54" s="26">
        <f t="shared" si="25"/>
        <v>2.4390243902439025E-2</v>
      </c>
      <c r="CL54" s="30">
        <f t="shared" ref="CL54:CM54" si="26">CL53/$J$169</f>
        <v>2.4390243902439025E-2</v>
      </c>
      <c r="CM54" s="30">
        <f t="shared" si="26"/>
        <v>2.4390243902439025E-2</v>
      </c>
      <c r="CN54" s="30">
        <f t="shared" ref="CN54:CO54" si="27">CN53/$J$169</f>
        <v>2.4390243902439025E-2</v>
      </c>
      <c r="CO54" s="30">
        <f t="shared" si="27"/>
        <v>2.4390243902439025E-2</v>
      </c>
    </row>
    <row r="55" spans="1:93" ht="15.75" customHeight="1" thickBot="1" x14ac:dyDescent="0.3">
      <c r="A55" s="97"/>
      <c r="B55" s="35" t="s">
        <v>199</v>
      </c>
      <c r="C55" s="36"/>
      <c r="D55" s="36"/>
      <c r="E55" s="36"/>
      <c r="F55" s="37"/>
      <c r="G55" s="12">
        <f>COUNTIFS($A$4:$A$48,3,G4:G48,"X")</f>
        <v>2</v>
      </c>
      <c r="H55" s="12">
        <f t="shared" ref="H55:BS55" si="28">COUNTIFS($A$4:$A$48,3,H4:H48,"X")</f>
        <v>0</v>
      </c>
      <c r="I55" s="12">
        <f t="shared" si="28"/>
        <v>4</v>
      </c>
      <c r="J55" s="12">
        <f t="shared" si="28"/>
        <v>0</v>
      </c>
      <c r="K55" s="12">
        <f t="shared" si="28"/>
        <v>3</v>
      </c>
      <c r="L55" s="12">
        <f t="shared" si="28"/>
        <v>0</v>
      </c>
      <c r="M55" s="12">
        <f t="shared" si="28"/>
        <v>2</v>
      </c>
      <c r="N55" s="12">
        <f t="shared" si="28"/>
        <v>0</v>
      </c>
      <c r="O55" s="12">
        <f t="shared" si="28"/>
        <v>1</v>
      </c>
      <c r="P55" s="12">
        <f t="shared" si="28"/>
        <v>0</v>
      </c>
      <c r="Q55" s="12">
        <f t="shared" si="28"/>
        <v>2</v>
      </c>
      <c r="R55" s="12">
        <f t="shared" si="28"/>
        <v>0</v>
      </c>
      <c r="S55" s="12">
        <f t="shared" si="28"/>
        <v>0</v>
      </c>
      <c r="T55" s="12">
        <f t="shared" si="28"/>
        <v>0</v>
      </c>
      <c r="U55" s="12">
        <f t="shared" si="28"/>
        <v>0</v>
      </c>
      <c r="V55" s="12">
        <f t="shared" si="28"/>
        <v>1</v>
      </c>
      <c r="W55" s="12">
        <f t="shared" si="28"/>
        <v>3</v>
      </c>
      <c r="X55" s="12">
        <f t="shared" si="28"/>
        <v>2</v>
      </c>
      <c r="Y55" s="12">
        <f t="shared" si="28"/>
        <v>4</v>
      </c>
      <c r="Z55" s="12">
        <f t="shared" si="28"/>
        <v>0</v>
      </c>
      <c r="AA55" s="12">
        <f t="shared" si="28"/>
        <v>1</v>
      </c>
      <c r="AB55" s="12">
        <f t="shared" si="28"/>
        <v>0</v>
      </c>
      <c r="AC55" s="12">
        <f t="shared" si="28"/>
        <v>0</v>
      </c>
      <c r="AD55" s="12">
        <f t="shared" si="28"/>
        <v>3</v>
      </c>
      <c r="AE55" s="12">
        <f t="shared" si="28"/>
        <v>0</v>
      </c>
      <c r="AF55" s="12">
        <f t="shared" si="28"/>
        <v>1</v>
      </c>
      <c r="AG55" s="12">
        <f t="shared" si="28"/>
        <v>1</v>
      </c>
      <c r="AH55" s="12">
        <f t="shared" si="28"/>
        <v>0</v>
      </c>
      <c r="AI55" s="12">
        <f t="shared" si="28"/>
        <v>1</v>
      </c>
      <c r="AJ55" s="12">
        <f t="shared" si="28"/>
        <v>1</v>
      </c>
      <c r="AK55" s="12">
        <f t="shared" si="28"/>
        <v>1</v>
      </c>
      <c r="AL55" s="12">
        <f t="shared" si="28"/>
        <v>2</v>
      </c>
      <c r="AM55" s="12">
        <f t="shared" si="28"/>
        <v>1</v>
      </c>
      <c r="AN55" s="12">
        <f t="shared" si="28"/>
        <v>2</v>
      </c>
      <c r="AO55" s="12">
        <f t="shared" si="28"/>
        <v>1</v>
      </c>
      <c r="AP55" s="12">
        <f t="shared" si="28"/>
        <v>1</v>
      </c>
      <c r="AQ55" s="12">
        <f t="shared" si="28"/>
        <v>1</v>
      </c>
      <c r="AR55" s="12">
        <f t="shared" si="28"/>
        <v>1</v>
      </c>
      <c r="AS55" s="12">
        <f t="shared" si="28"/>
        <v>0</v>
      </c>
      <c r="AT55" s="12">
        <f t="shared" si="28"/>
        <v>0</v>
      </c>
      <c r="AU55" s="12">
        <f t="shared" si="28"/>
        <v>0</v>
      </c>
      <c r="AV55" s="12">
        <f t="shared" si="28"/>
        <v>0</v>
      </c>
      <c r="AW55" s="12">
        <f t="shared" si="28"/>
        <v>0</v>
      </c>
      <c r="AX55" s="12">
        <f t="shared" si="28"/>
        <v>0</v>
      </c>
      <c r="AY55" s="12">
        <f t="shared" si="28"/>
        <v>1</v>
      </c>
      <c r="AZ55" s="12">
        <f t="shared" si="28"/>
        <v>0</v>
      </c>
      <c r="BA55" s="12">
        <f t="shared" si="28"/>
        <v>1</v>
      </c>
      <c r="BB55" s="12">
        <f t="shared" si="28"/>
        <v>0</v>
      </c>
      <c r="BC55" s="12">
        <f t="shared" si="28"/>
        <v>0</v>
      </c>
      <c r="BD55" s="12">
        <f t="shared" si="28"/>
        <v>0</v>
      </c>
      <c r="BE55" s="12">
        <f t="shared" si="28"/>
        <v>0</v>
      </c>
      <c r="BF55" s="12">
        <f t="shared" si="28"/>
        <v>0</v>
      </c>
      <c r="BG55" s="12">
        <f t="shared" si="28"/>
        <v>0</v>
      </c>
      <c r="BH55" s="12">
        <f t="shared" si="28"/>
        <v>2</v>
      </c>
      <c r="BI55" s="12">
        <f t="shared" si="28"/>
        <v>0</v>
      </c>
      <c r="BJ55" s="12">
        <f t="shared" si="28"/>
        <v>1</v>
      </c>
      <c r="BK55" s="12">
        <f t="shared" si="28"/>
        <v>1</v>
      </c>
      <c r="BL55" s="12">
        <f t="shared" si="28"/>
        <v>1</v>
      </c>
      <c r="BM55" s="12">
        <f t="shared" si="28"/>
        <v>1</v>
      </c>
      <c r="BN55" s="12">
        <f t="shared" si="28"/>
        <v>0</v>
      </c>
      <c r="BO55" s="12">
        <f t="shared" si="28"/>
        <v>0</v>
      </c>
      <c r="BP55" s="12">
        <f t="shared" si="28"/>
        <v>0</v>
      </c>
      <c r="BQ55" s="12">
        <f t="shared" si="28"/>
        <v>0</v>
      </c>
      <c r="BR55" s="12">
        <f t="shared" si="28"/>
        <v>0</v>
      </c>
      <c r="BS55" s="12">
        <f t="shared" si="28"/>
        <v>0</v>
      </c>
      <c r="BT55" s="12">
        <f t="shared" ref="BT55:CI55" si="29">COUNTIFS($A$4:$A$48,3,BT4:BT48,"X")</f>
        <v>0</v>
      </c>
      <c r="BU55" s="12">
        <f t="shared" si="29"/>
        <v>0</v>
      </c>
      <c r="BV55" s="12">
        <f t="shared" si="29"/>
        <v>0</v>
      </c>
      <c r="BW55" s="12">
        <f t="shared" si="29"/>
        <v>0</v>
      </c>
      <c r="BX55" s="12">
        <f t="shared" si="29"/>
        <v>0</v>
      </c>
      <c r="BY55" s="12">
        <f t="shared" si="29"/>
        <v>0</v>
      </c>
      <c r="BZ55" s="12">
        <f t="shared" si="29"/>
        <v>0</v>
      </c>
      <c r="CA55" s="12">
        <f t="shared" si="29"/>
        <v>0</v>
      </c>
      <c r="CB55" s="12">
        <f t="shared" si="29"/>
        <v>0</v>
      </c>
      <c r="CC55" s="12">
        <f t="shared" si="29"/>
        <v>0</v>
      </c>
      <c r="CD55" s="12">
        <f t="shared" si="29"/>
        <v>0</v>
      </c>
      <c r="CE55" s="12">
        <f t="shared" si="29"/>
        <v>0</v>
      </c>
      <c r="CF55" s="12">
        <f t="shared" si="29"/>
        <v>0</v>
      </c>
      <c r="CG55" s="12">
        <f t="shared" si="29"/>
        <v>0</v>
      </c>
      <c r="CH55" s="12">
        <f t="shared" si="29"/>
        <v>0</v>
      </c>
      <c r="CI55" s="12">
        <f t="shared" si="29"/>
        <v>0</v>
      </c>
      <c r="CJ55" s="12">
        <f t="shared" ref="CJ55:CK55" si="30">COUNTIFS($A$4:$A$48,3,CJ4:CJ48,"X")</f>
        <v>0</v>
      </c>
      <c r="CK55" s="12">
        <f t="shared" si="30"/>
        <v>0</v>
      </c>
      <c r="CL55" s="12">
        <f t="shared" ref="CL55:CM55" si="31">COUNTIFS($A$4:$A$48,3,CL4:CL48,"X")</f>
        <v>0</v>
      </c>
      <c r="CM55" s="12">
        <f t="shared" si="31"/>
        <v>0</v>
      </c>
      <c r="CN55" s="12">
        <f t="shared" ref="CN55:CO55" si="32">COUNTIFS($A$4:$A$48,3,CN4:CN48,"X")</f>
        <v>0</v>
      </c>
      <c r="CO55" s="12">
        <f t="shared" si="32"/>
        <v>0</v>
      </c>
    </row>
    <row r="56" spans="1:93" ht="15.75" customHeight="1" thickBot="1" x14ac:dyDescent="0.3">
      <c r="A56" s="97"/>
      <c r="B56" s="35" t="s">
        <v>221</v>
      </c>
      <c r="C56" s="36"/>
      <c r="D56" s="36"/>
      <c r="E56" s="36"/>
      <c r="F56" s="37"/>
      <c r="G56" s="8">
        <f t="shared" ref="G56:AL56" si="33">G55/$J$171</f>
        <v>0.5</v>
      </c>
      <c r="H56" s="13">
        <f t="shared" si="33"/>
        <v>0</v>
      </c>
      <c r="I56" s="13">
        <f t="shared" si="33"/>
        <v>1</v>
      </c>
      <c r="J56" s="13">
        <f t="shared" si="33"/>
        <v>0</v>
      </c>
      <c r="K56" s="13">
        <f t="shared" si="33"/>
        <v>0.75</v>
      </c>
      <c r="L56" s="13">
        <f t="shared" si="33"/>
        <v>0</v>
      </c>
      <c r="M56" s="13">
        <f t="shared" si="33"/>
        <v>0.5</v>
      </c>
      <c r="N56" s="13">
        <f t="shared" si="33"/>
        <v>0</v>
      </c>
      <c r="O56" s="13">
        <f t="shared" si="33"/>
        <v>0.25</v>
      </c>
      <c r="P56" s="13">
        <f t="shared" si="33"/>
        <v>0</v>
      </c>
      <c r="Q56" s="13">
        <f t="shared" si="33"/>
        <v>0.5</v>
      </c>
      <c r="R56" s="13">
        <f t="shared" si="33"/>
        <v>0</v>
      </c>
      <c r="S56" s="13">
        <f t="shared" si="33"/>
        <v>0</v>
      </c>
      <c r="T56" s="13">
        <f t="shared" si="33"/>
        <v>0</v>
      </c>
      <c r="U56" s="13">
        <f t="shared" si="33"/>
        <v>0</v>
      </c>
      <c r="V56" s="13">
        <f t="shared" si="33"/>
        <v>0.25</v>
      </c>
      <c r="W56" s="13">
        <f t="shared" si="33"/>
        <v>0.75</v>
      </c>
      <c r="X56" s="13">
        <f t="shared" si="33"/>
        <v>0.5</v>
      </c>
      <c r="Y56" s="13">
        <f t="shared" si="33"/>
        <v>1</v>
      </c>
      <c r="Z56" s="13">
        <f t="shared" si="33"/>
        <v>0</v>
      </c>
      <c r="AA56" s="13">
        <f t="shared" si="33"/>
        <v>0.25</v>
      </c>
      <c r="AB56" s="13">
        <f t="shared" si="33"/>
        <v>0</v>
      </c>
      <c r="AC56" s="13">
        <f t="shared" si="33"/>
        <v>0</v>
      </c>
      <c r="AD56" s="13">
        <f t="shared" si="33"/>
        <v>0.75</v>
      </c>
      <c r="AE56" s="13">
        <f t="shared" si="33"/>
        <v>0</v>
      </c>
      <c r="AF56" s="13">
        <f t="shared" si="33"/>
        <v>0.25</v>
      </c>
      <c r="AG56" s="13">
        <f t="shared" si="33"/>
        <v>0.25</v>
      </c>
      <c r="AH56" s="13">
        <f t="shared" si="33"/>
        <v>0</v>
      </c>
      <c r="AI56" s="13">
        <f t="shared" si="33"/>
        <v>0.25</v>
      </c>
      <c r="AJ56" s="13">
        <f t="shared" si="33"/>
        <v>0.25</v>
      </c>
      <c r="AK56" s="13">
        <f t="shared" si="33"/>
        <v>0.25</v>
      </c>
      <c r="AL56" s="13">
        <f t="shared" si="33"/>
        <v>0.5</v>
      </c>
      <c r="AM56" s="13">
        <f t="shared" ref="AM56:BR56" si="34">AM55/$J$171</f>
        <v>0.25</v>
      </c>
      <c r="AN56" s="13">
        <f t="shared" si="34"/>
        <v>0.5</v>
      </c>
      <c r="AO56" s="13">
        <f t="shared" si="34"/>
        <v>0.25</v>
      </c>
      <c r="AP56" s="13">
        <f t="shared" si="34"/>
        <v>0.25</v>
      </c>
      <c r="AQ56" s="13">
        <f t="shared" si="34"/>
        <v>0.25</v>
      </c>
      <c r="AR56" s="13">
        <f t="shared" si="34"/>
        <v>0.25</v>
      </c>
      <c r="AS56" s="13">
        <f t="shared" si="34"/>
        <v>0</v>
      </c>
      <c r="AT56" s="13">
        <f t="shared" si="34"/>
        <v>0</v>
      </c>
      <c r="AU56" s="13">
        <f t="shared" si="34"/>
        <v>0</v>
      </c>
      <c r="AV56" s="13">
        <f t="shared" si="34"/>
        <v>0</v>
      </c>
      <c r="AW56" s="13">
        <f t="shared" si="34"/>
        <v>0</v>
      </c>
      <c r="AX56" s="13">
        <f t="shared" si="34"/>
        <v>0</v>
      </c>
      <c r="AY56" s="13">
        <f t="shared" si="34"/>
        <v>0.25</v>
      </c>
      <c r="AZ56" s="13">
        <f t="shared" si="34"/>
        <v>0</v>
      </c>
      <c r="BA56" s="13">
        <f t="shared" si="34"/>
        <v>0.25</v>
      </c>
      <c r="BB56" s="13">
        <f t="shared" si="34"/>
        <v>0</v>
      </c>
      <c r="BC56" s="13">
        <f t="shared" si="34"/>
        <v>0</v>
      </c>
      <c r="BD56" s="13">
        <f t="shared" si="34"/>
        <v>0</v>
      </c>
      <c r="BE56" s="13">
        <f t="shared" si="34"/>
        <v>0</v>
      </c>
      <c r="BF56" s="13">
        <f t="shared" si="34"/>
        <v>0</v>
      </c>
      <c r="BG56" s="13">
        <f t="shared" si="34"/>
        <v>0</v>
      </c>
      <c r="BH56" s="13">
        <f t="shared" si="34"/>
        <v>0.5</v>
      </c>
      <c r="BI56" s="13">
        <f t="shared" si="34"/>
        <v>0</v>
      </c>
      <c r="BJ56" s="13">
        <f t="shared" si="34"/>
        <v>0.25</v>
      </c>
      <c r="BK56" s="13">
        <f t="shared" si="34"/>
        <v>0.25</v>
      </c>
      <c r="BL56" s="13">
        <f t="shared" si="34"/>
        <v>0.25</v>
      </c>
      <c r="BM56" s="13">
        <f t="shared" si="34"/>
        <v>0.25</v>
      </c>
      <c r="BN56" s="13">
        <f t="shared" si="34"/>
        <v>0</v>
      </c>
      <c r="BO56" s="13">
        <f t="shared" si="34"/>
        <v>0</v>
      </c>
      <c r="BP56" s="13">
        <f t="shared" si="34"/>
        <v>0</v>
      </c>
      <c r="BQ56" s="13">
        <f t="shared" si="34"/>
        <v>0</v>
      </c>
      <c r="BR56" s="13">
        <f t="shared" si="34"/>
        <v>0</v>
      </c>
      <c r="BS56" s="13">
        <f t="shared" ref="BS56:CK56" si="35">BS55/$J$171</f>
        <v>0</v>
      </c>
      <c r="BT56" s="13">
        <f t="shared" si="35"/>
        <v>0</v>
      </c>
      <c r="BU56" s="13">
        <f t="shared" si="35"/>
        <v>0</v>
      </c>
      <c r="BV56" s="13">
        <f t="shared" si="35"/>
        <v>0</v>
      </c>
      <c r="BW56" s="13">
        <f t="shared" si="35"/>
        <v>0</v>
      </c>
      <c r="BX56" s="13">
        <f t="shared" si="35"/>
        <v>0</v>
      </c>
      <c r="BY56" s="13">
        <f t="shared" si="35"/>
        <v>0</v>
      </c>
      <c r="BZ56" s="13">
        <f t="shared" si="35"/>
        <v>0</v>
      </c>
      <c r="CA56" s="13">
        <f t="shared" si="35"/>
        <v>0</v>
      </c>
      <c r="CB56" s="13">
        <f t="shared" si="35"/>
        <v>0</v>
      </c>
      <c r="CC56" s="13">
        <f t="shared" si="35"/>
        <v>0</v>
      </c>
      <c r="CD56" s="13">
        <f t="shared" si="35"/>
        <v>0</v>
      </c>
      <c r="CE56" s="13">
        <f t="shared" si="35"/>
        <v>0</v>
      </c>
      <c r="CF56" s="13">
        <f t="shared" si="35"/>
        <v>0</v>
      </c>
      <c r="CG56" s="13">
        <f t="shared" si="35"/>
        <v>0</v>
      </c>
      <c r="CH56" s="13">
        <f t="shared" si="35"/>
        <v>0</v>
      </c>
      <c r="CI56" s="13">
        <f t="shared" si="35"/>
        <v>0</v>
      </c>
      <c r="CJ56" s="22">
        <f t="shared" si="35"/>
        <v>0</v>
      </c>
      <c r="CK56" s="26">
        <f t="shared" si="35"/>
        <v>0</v>
      </c>
      <c r="CL56" s="30">
        <f t="shared" ref="CL56:CM56" si="36">CL55/$J$171</f>
        <v>0</v>
      </c>
      <c r="CM56" s="30">
        <f t="shared" si="36"/>
        <v>0</v>
      </c>
      <c r="CN56" s="30">
        <f t="shared" ref="CN56:CO56" si="37">CN55/$J$171</f>
        <v>0</v>
      </c>
      <c r="CO56" s="30">
        <f t="shared" si="37"/>
        <v>0</v>
      </c>
    </row>
    <row r="57" spans="1:93" ht="15.75" customHeight="1" thickBot="1" x14ac:dyDescent="0.3">
      <c r="A57" s="97"/>
      <c r="B57" s="35"/>
      <c r="C57" s="36"/>
      <c r="D57" s="36"/>
      <c r="E57" s="36"/>
      <c r="F57" s="37"/>
      <c r="G57" s="8"/>
      <c r="H57" s="4"/>
      <c r="I57" s="13"/>
      <c r="J57" s="4"/>
      <c r="K57" s="13"/>
      <c r="L57" s="1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22"/>
      <c r="CK57" s="26"/>
      <c r="CL57" s="30"/>
      <c r="CM57" s="30"/>
      <c r="CN57" s="30"/>
      <c r="CO57" s="30"/>
    </row>
    <row r="58" spans="1:93" ht="15.75" customHeight="1" thickBot="1" x14ac:dyDescent="0.3">
      <c r="A58" s="97"/>
      <c r="B58" s="35"/>
      <c r="C58" s="36"/>
      <c r="D58" s="36"/>
      <c r="E58" s="36"/>
      <c r="F58" s="37"/>
      <c r="G58" s="8"/>
      <c r="H58" s="4"/>
      <c r="I58" s="13"/>
      <c r="J58" s="4"/>
      <c r="K58" s="13"/>
      <c r="L58" s="1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22"/>
      <c r="CK58" s="26"/>
      <c r="CL58" s="30"/>
      <c r="CM58" s="30"/>
      <c r="CN58" s="30"/>
      <c r="CO58" s="30"/>
    </row>
    <row r="59" spans="1:93" ht="15.75" customHeight="1" thickBot="1" x14ac:dyDescent="0.3">
      <c r="A59" s="97"/>
      <c r="B59" s="35"/>
      <c r="C59" s="36"/>
      <c r="D59" s="36"/>
      <c r="E59" s="36"/>
      <c r="F59" s="37"/>
      <c r="G59" s="8"/>
      <c r="H59" s="4"/>
      <c r="I59" s="13"/>
      <c r="J59" s="4"/>
      <c r="K59" s="13"/>
      <c r="L59" s="1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22"/>
      <c r="CK59" s="26"/>
      <c r="CL59" s="30"/>
      <c r="CM59" s="30"/>
      <c r="CN59" s="30"/>
      <c r="CO59" s="30"/>
    </row>
    <row r="60" spans="1:93" ht="15.75" customHeight="1" thickBot="1" x14ac:dyDescent="0.3">
      <c r="A60" s="97"/>
      <c r="B60" s="35"/>
      <c r="C60" s="36"/>
      <c r="D60" s="36"/>
      <c r="E60" s="36"/>
      <c r="F60" s="37"/>
      <c r="G60" s="8"/>
      <c r="H60" s="4"/>
      <c r="I60" s="13"/>
      <c r="J60" s="4"/>
      <c r="K60" s="13"/>
      <c r="L60" s="1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22"/>
      <c r="CK60" s="26"/>
      <c r="CL60" s="30"/>
      <c r="CM60" s="30"/>
      <c r="CN60" s="30"/>
      <c r="CO60" s="30"/>
    </row>
    <row r="61" spans="1:93" ht="15.75" customHeight="1" thickBot="1" x14ac:dyDescent="0.3">
      <c r="A61" s="97"/>
      <c r="B61" s="35"/>
      <c r="C61" s="36"/>
      <c r="D61" s="36"/>
      <c r="E61" s="36"/>
      <c r="F61" s="37"/>
      <c r="G61" s="8"/>
      <c r="H61" s="4"/>
      <c r="I61" s="13"/>
      <c r="J61" s="4"/>
      <c r="K61" s="13"/>
      <c r="L61" s="1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22"/>
      <c r="CK61" s="26"/>
      <c r="CL61" s="30"/>
      <c r="CM61" s="30"/>
      <c r="CN61" s="30"/>
      <c r="CO61" s="30"/>
    </row>
    <row r="62" spans="1:93" ht="15.75" customHeight="1" thickBot="1" x14ac:dyDescent="0.3">
      <c r="A62" s="97"/>
      <c r="B62" s="35"/>
      <c r="C62" s="36"/>
      <c r="D62" s="36"/>
      <c r="E62" s="36"/>
      <c r="F62" s="37"/>
      <c r="G62" s="8"/>
      <c r="H62" s="4"/>
      <c r="I62" s="13"/>
      <c r="J62" s="4"/>
      <c r="K62" s="13"/>
      <c r="L62" s="1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22"/>
      <c r="CK62" s="26"/>
      <c r="CL62" s="30"/>
      <c r="CM62" s="30"/>
      <c r="CN62" s="30"/>
      <c r="CO62" s="30"/>
    </row>
    <row r="63" spans="1:93" ht="15.75" customHeight="1" thickBot="1" x14ac:dyDescent="0.3">
      <c r="A63" s="97"/>
      <c r="B63" s="35"/>
      <c r="C63" s="36"/>
      <c r="D63" s="36"/>
      <c r="E63" s="36"/>
      <c r="F63" s="37"/>
      <c r="G63" s="8"/>
      <c r="H63" s="4"/>
      <c r="I63" s="13"/>
      <c r="J63" s="4"/>
      <c r="K63" s="13"/>
      <c r="L63" s="1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22"/>
      <c r="CK63" s="26"/>
      <c r="CL63" s="30"/>
      <c r="CM63" s="30"/>
      <c r="CN63" s="30"/>
      <c r="CO63" s="30"/>
    </row>
    <row r="64" spans="1:93" ht="120" customHeight="1" thickBot="1" x14ac:dyDescent="0.3">
      <c r="A64" s="97"/>
      <c r="B64" s="55" t="s">
        <v>94</v>
      </c>
      <c r="C64" s="56"/>
      <c r="D64" s="56"/>
      <c r="E64" s="56"/>
      <c r="F64" s="57"/>
      <c r="G64" s="11" t="s">
        <v>46</v>
      </c>
      <c r="H64" s="23" t="e">
        <f t="shared" si="3"/>
        <v>#NAME?</v>
      </c>
      <c r="I64" s="11" t="s">
        <v>37</v>
      </c>
      <c r="J64" s="23" t="e">
        <f t="shared" si="4"/>
        <v>#NAME?</v>
      </c>
      <c r="K64" s="11" t="s">
        <v>38</v>
      </c>
      <c r="L64" s="31" t="e">
        <f t="shared" si="5"/>
        <v>#NAME?</v>
      </c>
      <c r="M64" s="11" t="s">
        <v>171</v>
      </c>
      <c r="N64" s="11" t="s">
        <v>32</v>
      </c>
      <c r="O64" s="11" t="s">
        <v>33</v>
      </c>
      <c r="P64" s="11" t="s">
        <v>34</v>
      </c>
      <c r="Q64" s="11" t="s">
        <v>35</v>
      </c>
      <c r="R64" s="11" t="s">
        <v>36</v>
      </c>
      <c r="S64" s="11" t="s">
        <v>77</v>
      </c>
      <c r="T64" s="11" t="s">
        <v>39</v>
      </c>
      <c r="U64" s="11" t="s">
        <v>40</v>
      </c>
      <c r="V64" s="11" t="s">
        <v>41</v>
      </c>
      <c r="W64" s="11" t="s">
        <v>47</v>
      </c>
      <c r="X64" s="11" t="s">
        <v>42</v>
      </c>
      <c r="Y64" s="11" t="s">
        <v>48</v>
      </c>
      <c r="Z64" s="11" t="s">
        <v>49</v>
      </c>
      <c r="AA64" s="11" t="s">
        <v>62</v>
      </c>
      <c r="AB64" s="11" t="s">
        <v>43</v>
      </c>
      <c r="AC64" s="11" t="s">
        <v>44</v>
      </c>
      <c r="AD64" s="11" t="s">
        <v>164</v>
      </c>
      <c r="AE64" s="11" t="s">
        <v>50</v>
      </c>
      <c r="AF64" s="11" t="s">
        <v>51</v>
      </c>
      <c r="AG64" s="11" t="s">
        <v>52</v>
      </c>
      <c r="AH64" s="11" t="s">
        <v>53</v>
      </c>
      <c r="AI64" s="11" t="s">
        <v>83</v>
      </c>
      <c r="AJ64" s="11" t="s">
        <v>54</v>
      </c>
      <c r="AK64" s="11" t="s">
        <v>55</v>
      </c>
      <c r="AL64" s="11" t="s">
        <v>56</v>
      </c>
      <c r="AM64" s="11" t="s">
        <v>57</v>
      </c>
      <c r="AN64" s="11" t="s">
        <v>58</v>
      </c>
      <c r="AO64" s="11" t="s">
        <v>165</v>
      </c>
      <c r="AP64" s="11" t="s">
        <v>59</v>
      </c>
      <c r="AQ64" s="11" t="s">
        <v>60</v>
      </c>
      <c r="AR64" s="11" t="s">
        <v>61</v>
      </c>
      <c r="AS64" s="11" t="s">
        <v>63</v>
      </c>
      <c r="AT64" s="11" t="s">
        <v>64</v>
      </c>
      <c r="AU64" s="11" t="s">
        <v>65</v>
      </c>
      <c r="AV64" s="11" t="s">
        <v>79</v>
      </c>
      <c r="AW64" s="11" t="s">
        <v>66</v>
      </c>
      <c r="AX64" s="11" t="s">
        <v>68</v>
      </c>
      <c r="AY64" s="11" t="s">
        <v>69</v>
      </c>
      <c r="AZ64" s="11" t="s">
        <v>71</v>
      </c>
      <c r="BA64" s="11" t="s">
        <v>87</v>
      </c>
      <c r="BB64" s="11" t="s">
        <v>168</v>
      </c>
      <c r="BC64" s="11" t="s">
        <v>72</v>
      </c>
      <c r="BD64" s="11" t="s">
        <v>73</v>
      </c>
      <c r="BE64" s="11" t="s">
        <v>74</v>
      </c>
      <c r="BF64" s="11" t="s">
        <v>76</v>
      </c>
      <c r="BG64" s="11" t="s">
        <v>80</v>
      </c>
      <c r="BH64" s="11" t="s">
        <v>156</v>
      </c>
      <c r="BI64" s="11" t="s">
        <v>81</v>
      </c>
      <c r="BJ64" s="11" t="s">
        <v>85</v>
      </c>
      <c r="BK64" s="11" t="s">
        <v>86</v>
      </c>
      <c r="BL64" s="11" t="s">
        <v>73</v>
      </c>
      <c r="BM64" s="11" t="s">
        <v>91</v>
      </c>
      <c r="BN64" s="11" t="s">
        <v>170</v>
      </c>
      <c r="BO64" s="11" t="s">
        <v>147</v>
      </c>
      <c r="BP64" s="11" t="s">
        <v>148</v>
      </c>
      <c r="BQ64" s="11" t="s">
        <v>149</v>
      </c>
      <c r="BR64" s="11" t="s">
        <v>150</v>
      </c>
      <c r="BS64" s="11" t="s">
        <v>151</v>
      </c>
      <c r="BT64" s="11" t="s">
        <v>152</v>
      </c>
      <c r="BU64" s="11" t="s">
        <v>153</v>
      </c>
      <c r="BV64" s="11" t="s">
        <v>154</v>
      </c>
      <c r="BW64" s="11" t="s">
        <v>155</v>
      </c>
      <c r="BX64" s="11" t="s">
        <v>157</v>
      </c>
      <c r="BY64" s="11" t="s">
        <v>158</v>
      </c>
      <c r="BZ64" s="11" t="s">
        <v>173</v>
      </c>
      <c r="CA64" s="11" t="s">
        <v>159</v>
      </c>
      <c r="CB64" s="11" t="s">
        <v>160</v>
      </c>
      <c r="CC64" s="11" t="s">
        <v>161</v>
      </c>
      <c r="CD64" s="11" t="s">
        <v>162</v>
      </c>
      <c r="CE64" s="11" t="s">
        <v>163</v>
      </c>
      <c r="CF64" s="11" t="s">
        <v>166</v>
      </c>
      <c r="CG64" s="11" t="s">
        <v>167</v>
      </c>
      <c r="CH64" s="11" t="s">
        <v>169</v>
      </c>
      <c r="CI64" s="11" t="s">
        <v>172</v>
      </c>
      <c r="CJ64" s="11" t="s">
        <v>225</v>
      </c>
      <c r="CK64" s="11" t="s">
        <v>227</v>
      </c>
      <c r="CL64" s="11" t="s">
        <v>229</v>
      </c>
      <c r="CM64" s="11" t="s">
        <v>231</v>
      </c>
      <c r="CN64" s="11" t="s">
        <v>232</v>
      </c>
      <c r="CO64" s="11" t="s">
        <v>233</v>
      </c>
    </row>
    <row r="65" spans="1:93" ht="15.75" customHeight="1" thickBot="1" x14ac:dyDescent="0.3">
      <c r="A65" s="97">
        <v>4</v>
      </c>
      <c r="B65" s="58" t="s">
        <v>95</v>
      </c>
      <c r="C65" s="59"/>
      <c r="D65" s="59"/>
      <c r="E65" s="59"/>
      <c r="F65" s="60"/>
      <c r="G65" s="15" t="s">
        <v>30</v>
      </c>
      <c r="H65" s="4" t="e">
        <f t="shared" si="3"/>
        <v>#NAME?</v>
      </c>
      <c r="I65" s="15" t="s">
        <v>30</v>
      </c>
      <c r="J65" s="4" t="e">
        <f t="shared" si="4"/>
        <v>#NAME?</v>
      </c>
      <c r="K65" s="15" t="s">
        <v>30</v>
      </c>
      <c r="L65" s="1" t="e">
        <f t="shared" si="5"/>
        <v>#NAME?</v>
      </c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 t="s">
        <v>30</v>
      </c>
      <c r="X65" s="14"/>
      <c r="Y65" s="14" t="s">
        <v>30</v>
      </c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21"/>
      <c r="CK65" s="25"/>
      <c r="CL65" s="29"/>
      <c r="CM65" s="29"/>
      <c r="CN65" s="29"/>
      <c r="CO65" s="29"/>
    </row>
    <row r="66" spans="1:93" ht="15.75" customHeight="1" thickBot="1" x14ac:dyDescent="0.3">
      <c r="A66" s="97">
        <v>1</v>
      </c>
      <c r="B66" s="47" t="s">
        <v>96</v>
      </c>
      <c r="C66" s="48"/>
      <c r="D66" s="48"/>
      <c r="E66" s="48"/>
      <c r="F66" s="49"/>
      <c r="G66" s="7"/>
      <c r="H66" s="4" t="e">
        <f t="shared" si="3"/>
        <v>#NAME?</v>
      </c>
      <c r="I66" s="15" t="s">
        <v>30</v>
      </c>
      <c r="J66" s="4" t="e">
        <f t="shared" si="4"/>
        <v>#NAME?</v>
      </c>
      <c r="K66" s="15" t="s">
        <v>30</v>
      </c>
      <c r="L66" s="1" t="e">
        <f t="shared" si="5"/>
        <v>#NAME?</v>
      </c>
      <c r="M66" s="14" t="s">
        <v>30</v>
      </c>
      <c r="N66" s="14" t="s">
        <v>30</v>
      </c>
      <c r="O66" s="14" t="s">
        <v>30</v>
      </c>
      <c r="P66" s="14"/>
      <c r="Q66" s="14" t="s">
        <v>30</v>
      </c>
      <c r="R66" s="14"/>
      <c r="S66" s="14"/>
      <c r="T66" s="14"/>
      <c r="U66" s="14" t="s">
        <v>30</v>
      </c>
      <c r="V66" s="14" t="s">
        <v>30</v>
      </c>
      <c r="W66" s="14" t="s">
        <v>30</v>
      </c>
      <c r="X66" s="14" t="s">
        <v>30</v>
      </c>
      <c r="Y66" s="14"/>
      <c r="Z66" s="14"/>
      <c r="AA66" s="14"/>
      <c r="AB66" s="14"/>
      <c r="AC66" s="14"/>
      <c r="AD66" s="14"/>
      <c r="AE66" s="14"/>
      <c r="AF66" s="14"/>
      <c r="AG66" s="14"/>
      <c r="AH66" s="14" t="s">
        <v>30</v>
      </c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 t="s">
        <v>30</v>
      </c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21"/>
      <c r="CK66" s="25"/>
      <c r="CL66" s="29"/>
      <c r="CM66" s="29"/>
      <c r="CN66" s="29"/>
      <c r="CO66" s="29"/>
    </row>
    <row r="67" spans="1:93" ht="15.75" customHeight="1" thickBot="1" x14ac:dyDescent="0.3">
      <c r="A67" s="97">
        <v>4</v>
      </c>
      <c r="B67" s="61" t="s">
        <v>97</v>
      </c>
      <c r="C67" s="62"/>
      <c r="D67" s="62"/>
      <c r="E67" s="62"/>
      <c r="F67" s="63"/>
      <c r="G67" s="10" t="s">
        <v>30</v>
      </c>
      <c r="H67" s="4" t="e">
        <f t="shared" si="3"/>
        <v>#NAME?</v>
      </c>
      <c r="I67" s="14"/>
      <c r="J67" s="4" t="e">
        <f t="shared" si="4"/>
        <v>#NAME?</v>
      </c>
      <c r="K67" s="14"/>
      <c r="L67" s="1" t="e">
        <f t="shared" si="5"/>
        <v>#NAME?</v>
      </c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 t="s">
        <v>30</v>
      </c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 t="s">
        <v>30</v>
      </c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 t="s">
        <v>30</v>
      </c>
      <c r="BP67" s="14" t="s">
        <v>30</v>
      </c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21"/>
      <c r="CK67" s="25"/>
      <c r="CL67" s="29"/>
      <c r="CM67" s="29"/>
      <c r="CN67" s="29"/>
      <c r="CO67" s="29"/>
    </row>
    <row r="68" spans="1:93" ht="15.75" thickBot="1" x14ac:dyDescent="0.3">
      <c r="A68" s="97">
        <v>1</v>
      </c>
      <c r="B68" s="47" t="s">
        <v>98</v>
      </c>
      <c r="C68" s="48"/>
      <c r="D68" s="48"/>
      <c r="E68" s="48"/>
      <c r="F68" s="49"/>
      <c r="G68" s="10" t="s">
        <v>30</v>
      </c>
      <c r="H68" s="4" t="e">
        <f t="shared" si="3"/>
        <v>#NAME?</v>
      </c>
      <c r="I68" s="14"/>
      <c r="J68" s="4" t="e">
        <f t="shared" si="4"/>
        <v>#NAME?</v>
      </c>
      <c r="K68" s="14"/>
      <c r="L68" s="1" t="e">
        <f t="shared" si="5"/>
        <v>#NAME?</v>
      </c>
      <c r="M68" s="14"/>
      <c r="N68" s="14"/>
      <c r="O68" s="14"/>
      <c r="P68" s="14"/>
      <c r="Q68" s="14"/>
      <c r="R68" s="14"/>
      <c r="S68" s="14" t="s">
        <v>30</v>
      </c>
      <c r="T68" s="14"/>
      <c r="U68" s="14"/>
      <c r="V68" s="14"/>
      <c r="W68" s="14"/>
      <c r="X68" s="14"/>
      <c r="Y68" s="14" t="s">
        <v>30</v>
      </c>
      <c r="Z68" s="14"/>
      <c r="AA68" s="14"/>
      <c r="AB68" s="14"/>
      <c r="AC68" s="14"/>
      <c r="AD68" s="14" t="s">
        <v>30</v>
      </c>
      <c r="AE68" s="14"/>
      <c r="AF68" s="14" t="s">
        <v>30</v>
      </c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 t="s">
        <v>30</v>
      </c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21"/>
      <c r="CK68" s="25"/>
      <c r="CL68" s="29"/>
      <c r="CM68" s="29"/>
      <c r="CN68" s="29"/>
      <c r="CO68" s="29"/>
    </row>
    <row r="69" spans="1:93" ht="15.75" thickBot="1" x14ac:dyDescent="0.3">
      <c r="A69" s="97">
        <v>1</v>
      </c>
      <c r="B69" s="47" t="s">
        <v>226</v>
      </c>
      <c r="C69" s="53"/>
      <c r="D69" s="53"/>
      <c r="E69" s="53"/>
      <c r="F69" s="54"/>
      <c r="G69" s="11"/>
      <c r="H69" s="4"/>
      <c r="I69" s="15" t="s">
        <v>30</v>
      </c>
      <c r="J69" s="4"/>
      <c r="K69" s="15" t="s">
        <v>30</v>
      </c>
      <c r="L69" s="1"/>
      <c r="M69" s="24"/>
      <c r="N69" s="24"/>
      <c r="O69" s="24" t="s">
        <v>30</v>
      </c>
      <c r="P69" s="24"/>
      <c r="Q69" s="24"/>
      <c r="R69" s="24"/>
      <c r="S69" s="24"/>
      <c r="T69" s="24"/>
      <c r="U69" s="24"/>
      <c r="V69" s="24" t="s">
        <v>30</v>
      </c>
      <c r="W69" s="24" t="s">
        <v>30</v>
      </c>
      <c r="X69" s="24"/>
      <c r="Y69" s="24" t="s">
        <v>30</v>
      </c>
      <c r="Z69" s="24" t="s">
        <v>30</v>
      </c>
      <c r="AA69" s="24"/>
      <c r="AB69" s="24"/>
      <c r="AC69" s="24"/>
      <c r="AD69" s="24"/>
      <c r="AE69" s="24" t="s">
        <v>30</v>
      </c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 t="s">
        <v>30</v>
      </c>
      <c r="BA69" s="24"/>
      <c r="BB69" s="24" t="s">
        <v>30</v>
      </c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5"/>
      <c r="CL69" s="29"/>
      <c r="CM69" s="29"/>
      <c r="CN69" s="29"/>
      <c r="CO69" s="29"/>
    </row>
    <row r="70" spans="1:93" ht="15.75" customHeight="1" thickBot="1" x14ac:dyDescent="0.3">
      <c r="A70" s="97">
        <v>2</v>
      </c>
      <c r="B70" s="89" t="s">
        <v>100</v>
      </c>
      <c r="C70" s="90"/>
      <c r="D70" s="90"/>
      <c r="E70" s="90"/>
      <c r="F70" s="91"/>
      <c r="G70" s="7"/>
      <c r="H70" s="4" t="e">
        <f t="shared" si="3"/>
        <v>#NAME?</v>
      </c>
      <c r="I70" s="16" t="s">
        <v>30</v>
      </c>
      <c r="J70" s="4" t="e">
        <f t="shared" si="4"/>
        <v>#NAME?</v>
      </c>
      <c r="K70" s="16" t="s">
        <v>30</v>
      </c>
      <c r="L70" s="1" t="e">
        <f t="shared" si="5"/>
        <v>#NAME?</v>
      </c>
      <c r="M70" s="14" t="s">
        <v>30</v>
      </c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 t="s">
        <v>30</v>
      </c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21"/>
      <c r="CK70" s="25"/>
      <c r="CL70" s="29"/>
      <c r="CM70" s="29"/>
      <c r="CN70" s="29"/>
      <c r="CO70" s="29"/>
    </row>
    <row r="71" spans="1:93" ht="15.75" thickBot="1" x14ac:dyDescent="0.3">
      <c r="A71" s="97">
        <v>1</v>
      </c>
      <c r="B71" s="47" t="s">
        <v>99</v>
      </c>
      <c r="C71" s="48"/>
      <c r="D71" s="48"/>
      <c r="E71" s="48"/>
      <c r="F71" s="49"/>
      <c r="G71" s="10" t="s">
        <v>30</v>
      </c>
      <c r="H71" s="4" t="e">
        <f t="shared" si="3"/>
        <v>#NAME?</v>
      </c>
      <c r="I71" s="15" t="s">
        <v>30</v>
      </c>
      <c r="J71" s="4" t="e">
        <f t="shared" si="4"/>
        <v>#NAME?</v>
      </c>
      <c r="K71" s="14"/>
      <c r="L71" s="1" t="e">
        <f t="shared" si="5"/>
        <v>#NAME?</v>
      </c>
      <c r="M71" s="14"/>
      <c r="N71" s="14" t="s">
        <v>30</v>
      </c>
      <c r="O71" s="14"/>
      <c r="P71" s="14" t="s">
        <v>30</v>
      </c>
      <c r="Q71" s="14"/>
      <c r="R71" s="14"/>
      <c r="S71" s="14"/>
      <c r="T71" s="14"/>
      <c r="U71" s="14"/>
      <c r="V71" s="14"/>
      <c r="W71" s="14" t="s">
        <v>30</v>
      </c>
      <c r="X71" s="14"/>
      <c r="Y71" s="14" t="s">
        <v>30</v>
      </c>
      <c r="Z71" s="14"/>
      <c r="AA71" s="14" t="s">
        <v>30</v>
      </c>
      <c r="AB71" s="14"/>
      <c r="AC71" s="14"/>
      <c r="AD71" s="14" t="s">
        <v>30</v>
      </c>
      <c r="AE71" s="14"/>
      <c r="AF71" s="14"/>
      <c r="AG71" s="14"/>
      <c r="AH71" s="14"/>
      <c r="AI71" s="14" t="s">
        <v>30</v>
      </c>
      <c r="AJ71" s="14"/>
      <c r="AK71" s="14"/>
      <c r="AL71" s="14"/>
      <c r="AM71" s="14" t="s">
        <v>30</v>
      </c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 t="s">
        <v>30</v>
      </c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21"/>
      <c r="CK71" s="25"/>
      <c r="CL71" s="29"/>
      <c r="CM71" s="29"/>
      <c r="CN71" s="29"/>
      <c r="CO71" s="29"/>
    </row>
    <row r="72" spans="1:93" ht="15.75" thickBot="1" x14ac:dyDescent="0.3">
      <c r="A72" s="97">
        <v>1</v>
      </c>
      <c r="B72" s="47" t="s">
        <v>101</v>
      </c>
      <c r="C72" s="48"/>
      <c r="D72" s="48"/>
      <c r="E72" s="48"/>
      <c r="F72" s="49"/>
      <c r="G72" s="9" t="s">
        <v>30</v>
      </c>
      <c r="H72" s="4" t="e">
        <f t="shared" si="3"/>
        <v>#NAME?</v>
      </c>
      <c r="I72" s="15" t="s">
        <v>30</v>
      </c>
      <c r="J72" s="4" t="e">
        <f t="shared" si="4"/>
        <v>#NAME?</v>
      </c>
      <c r="K72" s="14"/>
      <c r="L72" s="1" t="e">
        <f t="shared" si="5"/>
        <v>#NAME?</v>
      </c>
      <c r="M72" s="14"/>
      <c r="N72" s="14" t="s">
        <v>30</v>
      </c>
      <c r="O72" s="14"/>
      <c r="P72" s="14"/>
      <c r="Q72" s="14" t="s">
        <v>30</v>
      </c>
      <c r="R72" s="14"/>
      <c r="S72" s="14"/>
      <c r="T72" s="14"/>
      <c r="U72" s="14"/>
      <c r="V72" s="14" t="s">
        <v>30</v>
      </c>
      <c r="W72" s="14" t="s">
        <v>30</v>
      </c>
      <c r="X72" s="14" t="s">
        <v>30</v>
      </c>
      <c r="Y72" s="14"/>
      <c r="Z72" s="14"/>
      <c r="AA72" s="14" t="s">
        <v>30</v>
      </c>
      <c r="AB72" s="14"/>
      <c r="AC72" s="14"/>
      <c r="AD72" s="14" t="s">
        <v>30</v>
      </c>
      <c r="AE72" s="14"/>
      <c r="AF72" s="14"/>
      <c r="AG72" s="14"/>
      <c r="AH72" s="14" t="s">
        <v>30</v>
      </c>
      <c r="AI72" s="14"/>
      <c r="AJ72" s="14"/>
      <c r="AK72" s="14"/>
      <c r="AL72" s="14"/>
      <c r="AM72" s="14" t="s">
        <v>30</v>
      </c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 t="s">
        <v>30</v>
      </c>
      <c r="AZ72" s="14"/>
      <c r="BA72" s="14"/>
      <c r="BB72" s="14"/>
      <c r="BC72" s="14"/>
      <c r="BD72" s="14" t="s">
        <v>30</v>
      </c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21"/>
      <c r="CK72" s="25"/>
      <c r="CL72" s="29"/>
      <c r="CM72" s="29"/>
      <c r="CN72" s="29"/>
      <c r="CO72" s="29"/>
    </row>
    <row r="73" spans="1:93" ht="15.75" thickBot="1" x14ac:dyDescent="0.3">
      <c r="A73" s="97">
        <v>1</v>
      </c>
      <c r="B73" s="47" t="s">
        <v>102</v>
      </c>
      <c r="C73" s="48"/>
      <c r="D73" s="48"/>
      <c r="E73" s="48"/>
      <c r="F73" s="49"/>
      <c r="G73" s="10" t="s">
        <v>30</v>
      </c>
      <c r="H73" s="4" t="e">
        <f t="shared" si="3"/>
        <v>#NAME?</v>
      </c>
      <c r="I73" s="14"/>
      <c r="J73" s="4" t="e">
        <f t="shared" si="4"/>
        <v>#NAME?</v>
      </c>
      <c r="K73" s="14"/>
      <c r="L73" s="1" t="e">
        <f t="shared" si="5"/>
        <v>#NAME?</v>
      </c>
      <c r="M73" s="14"/>
      <c r="N73" s="14"/>
      <c r="O73" s="14" t="s">
        <v>30</v>
      </c>
      <c r="P73" s="14"/>
      <c r="Q73" s="14"/>
      <c r="R73" s="14"/>
      <c r="S73" s="14"/>
      <c r="T73" s="14"/>
      <c r="U73" s="14" t="s">
        <v>30</v>
      </c>
      <c r="V73" s="14"/>
      <c r="W73" s="14" t="s">
        <v>30</v>
      </c>
      <c r="X73" s="14"/>
      <c r="Y73" s="14"/>
      <c r="Z73" s="14"/>
      <c r="AA73" s="14" t="s">
        <v>30</v>
      </c>
      <c r="AB73" s="14"/>
      <c r="AC73" s="14"/>
      <c r="AD73" s="14" t="s">
        <v>30</v>
      </c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 t="s">
        <v>30</v>
      </c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21"/>
      <c r="CK73" s="25"/>
      <c r="CL73" s="29"/>
      <c r="CM73" s="29"/>
      <c r="CN73" s="29"/>
      <c r="CO73" s="29"/>
    </row>
    <row r="74" spans="1:93" ht="15.75" thickBot="1" x14ac:dyDescent="0.3">
      <c r="A74" s="97">
        <v>1</v>
      </c>
      <c r="B74" s="47" t="s">
        <v>103</v>
      </c>
      <c r="C74" s="48"/>
      <c r="D74" s="48"/>
      <c r="E74" s="48"/>
      <c r="F74" s="49"/>
      <c r="G74" s="7"/>
      <c r="H74" s="4" t="e">
        <f t="shared" si="3"/>
        <v>#NAME?</v>
      </c>
      <c r="I74" s="15" t="s">
        <v>30</v>
      </c>
      <c r="J74" s="4" t="e">
        <f t="shared" si="4"/>
        <v>#NAME?</v>
      </c>
      <c r="K74" s="14"/>
      <c r="L74" s="1" t="e">
        <f t="shared" si="5"/>
        <v>#NAME?</v>
      </c>
      <c r="M74" s="14"/>
      <c r="N74" s="14" t="s">
        <v>30</v>
      </c>
      <c r="O74" s="14"/>
      <c r="P74" s="14" t="s">
        <v>30</v>
      </c>
      <c r="Q74" s="14"/>
      <c r="R74" s="14"/>
      <c r="S74" s="14"/>
      <c r="T74" s="14"/>
      <c r="U74" s="14" t="s">
        <v>30</v>
      </c>
      <c r="V74" s="14" t="s">
        <v>30</v>
      </c>
      <c r="W74" s="14" t="s">
        <v>30</v>
      </c>
      <c r="X74" s="14"/>
      <c r="Y74" s="14" t="s">
        <v>30</v>
      </c>
      <c r="Z74" s="14"/>
      <c r="AA74" s="14"/>
      <c r="AB74" s="14"/>
      <c r="AC74" s="14"/>
      <c r="AD74" s="14"/>
      <c r="AE74" s="14" t="s">
        <v>30</v>
      </c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 t="s">
        <v>30</v>
      </c>
      <c r="AZ74" s="14"/>
      <c r="BA74" s="14"/>
      <c r="BB74" s="14" t="s">
        <v>30</v>
      </c>
      <c r="BC74" s="14"/>
      <c r="BD74" s="14" t="s">
        <v>30</v>
      </c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 t="s">
        <v>30</v>
      </c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21"/>
      <c r="CK74" s="25"/>
      <c r="CL74" s="29"/>
      <c r="CM74" s="29"/>
      <c r="CN74" s="29"/>
      <c r="CO74" s="29"/>
    </row>
    <row r="75" spans="1:93" ht="15.75" thickBot="1" x14ac:dyDescent="0.3">
      <c r="A75" s="97">
        <v>1</v>
      </c>
      <c r="B75" s="47" t="s">
        <v>104</v>
      </c>
      <c r="C75" s="48"/>
      <c r="D75" s="48"/>
      <c r="E75" s="48"/>
      <c r="F75" s="49"/>
      <c r="G75" s="10" t="s">
        <v>30</v>
      </c>
      <c r="H75" s="4" t="e">
        <f t="shared" si="3"/>
        <v>#NAME?</v>
      </c>
      <c r="I75" s="15" t="s">
        <v>30</v>
      </c>
      <c r="J75" s="4" t="e">
        <f t="shared" si="4"/>
        <v>#NAME?</v>
      </c>
      <c r="K75" s="14"/>
      <c r="L75" s="1" t="e">
        <f t="shared" si="5"/>
        <v>#NAME?</v>
      </c>
      <c r="M75" s="14"/>
      <c r="N75" s="14" t="s">
        <v>30</v>
      </c>
      <c r="O75" s="14" t="s">
        <v>30</v>
      </c>
      <c r="P75" s="14"/>
      <c r="Q75" s="14" t="s">
        <v>30</v>
      </c>
      <c r="R75" s="14" t="s">
        <v>30</v>
      </c>
      <c r="S75" s="14"/>
      <c r="T75" s="14"/>
      <c r="U75" s="14"/>
      <c r="V75" s="14"/>
      <c r="W75" s="14" t="s">
        <v>30</v>
      </c>
      <c r="X75" s="14" t="s">
        <v>30</v>
      </c>
      <c r="Y75" s="14" t="s">
        <v>30</v>
      </c>
      <c r="Z75" s="14"/>
      <c r="AA75" s="14"/>
      <c r="AB75" s="14"/>
      <c r="AC75" s="14"/>
      <c r="AD75" s="14" t="s">
        <v>30</v>
      </c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 t="s">
        <v>30</v>
      </c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21"/>
      <c r="CK75" s="25"/>
      <c r="CL75" s="29"/>
      <c r="CM75" s="29"/>
      <c r="CN75" s="29"/>
      <c r="CO75" s="29"/>
    </row>
    <row r="76" spans="1:93" ht="15.75" customHeight="1" thickBot="1" x14ac:dyDescent="0.3">
      <c r="A76" s="97">
        <v>1</v>
      </c>
      <c r="B76" s="47" t="s">
        <v>105</v>
      </c>
      <c r="C76" s="48"/>
      <c r="D76" s="48"/>
      <c r="E76" s="48"/>
      <c r="F76" s="49"/>
      <c r="G76" s="9" t="s">
        <v>30</v>
      </c>
      <c r="H76" s="4" t="e">
        <f t="shared" si="3"/>
        <v>#NAME?</v>
      </c>
      <c r="I76" s="15" t="s">
        <v>30</v>
      </c>
      <c r="J76" s="4" t="e">
        <f t="shared" si="4"/>
        <v>#NAME?</v>
      </c>
      <c r="K76" s="14"/>
      <c r="L76" s="1" t="e">
        <f t="shared" si="5"/>
        <v>#NAME?</v>
      </c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 t="s">
        <v>30</v>
      </c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21"/>
      <c r="CK76" s="25"/>
      <c r="CL76" s="29"/>
      <c r="CM76" s="29"/>
      <c r="CN76" s="29"/>
      <c r="CO76" s="29"/>
    </row>
    <row r="77" spans="1:93" ht="15.75" customHeight="1" thickBot="1" x14ac:dyDescent="0.3">
      <c r="A77" s="97">
        <v>1</v>
      </c>
      <c r="B77" s="47" t="s">
        <v>106</v>
      </c>
      <c r="C77" s="48"/>
      <c r="D77" s="48"/>
      <c r="E77" s="48"/>
      <c r="F77" s="49"/>
      <c r="G77" s="7"/>
      <c r="H77" s="4" t="e">
        <f t="shared" si="3"/>
        <v>#NAME?</v>
      </c>
      <c r="I77" s="14"/>
      <c r="J77" s="4" t="e">
        <f t="shared" si="4"/>
        <v>#NAME?</v>
      </c>
      <c r="K77" s="14"/>
      <c r="L77" s="1" t="e">
        <f t="shared" si="5"/>
        <v>#NAME?</v>
      </c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 t="s">
        <v>30</v>
      </c>
      <c r="AE77" s="14"/>
      <c r="AF77" s="14"/>
      <c r="AG77" s="14"/>
      <c r="AH77" s="14"/>
      <c r="AI77" s="14" t="s">
        <v>30</v>
      </c>
      <c r="AJ77" s="14"/>
      <c r="AK77" s="14"/>
      <c r="AL77" s="14"/>
      <c r="AM77" s="14" t="s">
        <v>30</v>
      </c>
      <c r="AN77" s="14"/>
      <c r="AO77" s="14"/>
      <c r="AP77" s="14"/>
      <c r="AQ77" s="14"/>
      <c r="AR77" s="14"/>
      <c r="AS77" s="14"/>
      <c r="AT77" s="14"/>
      <c r="AU77" s="14"/>
      <c r="AV77" s="14" t="s">
        <v>30</v>
      </c>
      <c r="AW77" s="14"/>
      <c r="AX77" s="14"/>
      <c r="AY77" s="14"/>
      <c r="AZ77" s="14"/>
      <c r="BA77" s="14"/>
      <c r="BB77" s="14" t="s">
        <v>30</v>
      </c>
      <c r="BC77" s="14" t="s">
        <v>30</v>
      </c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 t="s">
        <v>30</v>
      </c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21"/>
      <c r="CK77" s="25"/>
      <c r="CL77" s="29"/>
      <c r="CM77" s="29"/>
      <c r="CN77" s="29"/>
      <c r="CO77" s="29"/>
    </row>
    <row r="78" spans="1:93" ht="36" customHeight="1" thickBot="1" x14ac:dyDescent="0.3">
      <c r="A78" s="97">
        <v>1</v>
      </c>
      <c r="B78" s="47" t="s">
        <v>107</v>
      </c>
      <c r="C78" s="48"/>
      <c r="D78" s="48"/>
      <c r="E78" s="48"/>
      <c r="F78" s="49"/>
      <c r="G78" s="7"/>
      <c r="H78" s="4" t="e">
        <f t="shared" si="3"/>
        <v>#NAME?</v>
      </c>
      <c r="I78" s="16" t="s">
        <v>30</v>
      </c>
      <c r="J78" s="4" t="e">
        <f t="shared" si="4"/>
        <v>#NAME?</v>
      </c>
      <c r="K78" s="15" t="s">
        <v>30</v>
      </c>
      <c r="L78" s="1" t="e">
        <f t="shared" si="5"/>
        <v>#NAME?</v>
      </c>
      <c r="M78" s="14"/>
      <c r="N78" s="14"/>
      <c r="O78" s="14"/>
      <c r="P78" s="14"/>
      <c r="Q78" s="14" t="s">
        <v>30</v>
      </c>
      <c r="R78" s="14"/>
      <c r="S78" s="14"/>
      <c r="T78" s="14"/>
      <c r="U78" s="14"/>
      <c r="V78" s="14"/>
      <c r="W78" s="14" t="s">
        <v>30</v>
      </c>
      <c r="X78" s="14" t="s">
        <v>30</v>
      </c>
      <c r="Y78" s="14"/>
      <c r="Z78" s="14"/>
      <c r="AA78" s="14"/>
      <c r="AB78" s="14"/>
      <c r="AC78" s="14"/>
      <c r="AD78" s="14" t="s">
        <v>30</v>
      </c>
      <c r="AE78" s="14"/>
      <c r="AF78" s="14"/>
      <c r="AG78" s="14"/>
      <c r="AH78" s="14"/>
      <c r="AI78" s="14"/>
      <c r="AJ78" s="14"/>
      <c r="AK78" s="14"/>
      <c r="AL78" s="14"/>
      <c r="AM78" s="14" t="s">
        <v>30</v>
      </c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 t="s">
        <v>30</v>
      </c>
      <c r="BA78" s="14"/>
      <c r="BB78" s="14" t="s">
        <v>30</v>
      </c>
      <c r="BC78" s="14"/>
      <c r="BD78" s="14" t="s">
        <v>30</v>
      </c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21"/>
      <c r="CK78" s="25"/>
      <c r="CL78" s="29"/>
      <c r="CM78" s="29"/>
      <c r="CN78" s="29"/>
      <c r="CO78" s="29"/>
    </row>
    <row r="79" spans="1:93" ht="51" customHeight="1" thickBot="1" x14ac:dyDescent="0.3">
      <c r="A79" s="97">
        <v>2</v>
      </c>
      <c r="B79" s="89" t="s">
        <v>108</v>
      </c>
      <c r="C79" s="90"/>
      <c r="D79" s="90"/>
      <c r="E79" s="90"/>
      <c r="F79" s="91"/>
      <c r="G79" s="7"/>
      <c r="H79" s="4" t="e">
        <f t="shared" si="3"/>
        <v>#NAME?</v>
      </c>
      <c r="I79" s="15" t="s">
        <v>30</v>
      </c>
      <c r="J79" s="4" t="e">
        <f t="shared" si="4"/>
        <v>#NAME?</v>
      </c>
      <c r="K79" s="14"/>
      <c r="L79" s="1" t="e">
        <f t="shared" si="5"/>
        <v>#NAME?</v>
      </c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 t="s">
        <v>30</v>
      </c>
      <c r="X79" s="14"/>
      <c r="Y79" s="14" t="s">
        <v>30</v>
      </c>
      <c r="Z79" s="14"/>
      <c r="AA79" s="14"/>
      <c r="AB79" s="14"/>
      <c r="AC79" s="14"/>
      <c r="AD79" s="14"/>
      <c r="AE79" s="14" t="s">
        <v>30</v>
      </c>
      <c r="AF79" s="14" t="s">
        <v>30</v>
      </c>
      <c r="AG79" s="14"/>
      <c r="AH79" s="14"/>
      <c r="AI79" s="14"/>
      <c r="AJ79" s="14" t="s">
        <v>30</v>
      </c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 t="s">
        <v>30</v>
      </c>
      <c r="BT79" s="14" t="s">
        <v>30</v>
      </c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21"/>
      <c r="CK79" s="25"/>
      <c r="CL79" s="29"/>
      <c r="CM79" s="29"/>
      <c r="CN79" s="29"/>
      <c r="CO79" s="29"/>
    </row>
    <row r="80" spans="1:93" ht="15.75" customHeight="1" thickBot="1" x14ac:dyDescent="0.3">
      <c r="A80" s="97">
        <v>1</v>
      </c>
      <c r="B80" s="47" t="s">
        <v>248</v>
      </c>
      <c r="C80" s="48"/>
      <c r="D80" s="48"/>
      <c r="E80" s="48"/>
      <c r="F80" s="49"/>
      <c r="G80" s="10" t="s">
        <v>30</v>
      </c>
      <c r="H80" s="4" t="e">
        <f t="shared" si="3"/>
        <v>#NAME?</v>
      </c>
      <c r="I80" s="14"/>
      <c r="J80" s="4" t="e">
        <f t="shared" si="4"/>
        <v>#NAME?</v>
      </c>
      <c r="K80" s="14"/>
      <c r="L80" s="1" t="e">
        <f t="shared" si="5"/>
        <v>#NAME?</v>
      </c>
      <c r="M80" s="14"/>
      <c r="N80" s="14" t="s">
        <v>30</v>
      </c>
      <c r="O80" s="14" t="s">
        <v>30</v>
      </c>
      <c r="P80" s="14"/>
      <c r="Q80" s="14" t="s">
        <v>30</v>
      </c>
      <c r="R80" s="14"/>
      <c r="S80" s="14"/>
      <c r="T80" s="14"/>
      <c r="U80" s="14"/>
      <c r="V80" s="14"/>
      <c r="W80" s="14" t="s">
        <v>30</v>
      </c>
      <c r="X80" s="14"/>
      <c r="Y80" s="14" t="s">
        <v>30</v>
      </c>
      <c r="Z80" s="14"/>
      <c r="AA80" s="14" t="s">
        <v>30</v>
      </c>
      <c r="AB80" s="14"/>
      <c r="AC80" s="14"/>
      <c r="AD80" s="14" t="s">
        <v>30</v>
      </c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21"/>
      <c r="CK80" s="25"/>
      <c r="CL80" s="29"/>
      <c r="CM80" s="29"/>
      <c r="CN80" s="29"/>
      <c r="CO80" s="29"/>
    </row>
    <row r="81" spans="1:93" ht="15.75" customHeight="1" thickBot="1" x14ac:dyDescent="0.3">
      <c r="A81" s="97">
        <v>2</v>
      </c>
      <c r="B81" s="89" t="s">
        <v>109</v>
      </c>
      <c r="C81" s="90"/>
      <c r="D81" s="90"/>
      <c r="E81" s="90"/>
      <c r="F81" s="91"/>
      <c r="G81" s="10" t="s">
        <v>30</v>
      </c>
      <c r="H81" s="4" t="e">
        <f t="shared" si="3"/>
        <v>#NAME?</v>
      </c>
      <c r="I81" s="14"/>
      <c r="J81" s="4" t="e">
        <f t="shared" si="4"/>
        <v>#NAME?</v>
      </c>
      <c r="K81" s="14"/>
      <c r="L81" s="1" t="e">
        <f t="shared" si="5"/>
        <v>#NAME?</v>
      </c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 t="s">
        <v>30</v>
      </c>
      <c r="Z81" s="14"/>
      <c r="AA81" s="14"/>
      <c r="AB81" s="14"/>
      <c r="AC81" s="14"/>
      <c r="AD81" s="14" t="s">
        <v>30</v>
      </c>
      <c r="AE81" s="14"/>
      <c r="AF81" s="14"/>
      <c r="AG81" s="14"/>
      <c r="AH81" s="14"/>
      <c r="AI81" s="14" t="s">
        <v>30</v>
      </c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 t="s">
        <v>30</v>
      </c>
      <c r="AW81" s="14"/>
      <c r="AX81" s="14"/>
      <c r="AY81" s="14" t="s">
        <v>30</v>
      </c>
      <c r="AZ81" s="14"/>
      <c r="BA81" s="14"/>
      <c r="BB81" s="14"/>
      <c r="BC81" s="14" t="s">
        <v>30</v>
      </c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 t="s">
        <v>30</v>
      </c>
      <c r="BV81" s="14" t="s">
        <v>30</v>
      </c>
      <c r="BW81" s="14" t="s">
        <v>30</v>
      </c>
      <c r="BX81" s="14"/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J81" s="21"/>
      <c r="CK81" s="25"/>
      <c r="CL81" s="29"/>
      <c r="CM81" s="29"/>
      <c r="CN81" s="29"/>
      <c r="CO81" s="29"/>
    </row>
    <row r="82" spans="1:93" ht="15.75" thickBot="1" x14ac:dyDescent="0.3">
      <c r="A82" s="97">
        <v>1</v>
      </c>
      <c r="B82" s="47" t="s">
        <v>110</v>
      </c>
      <c r="C82" s="48"/>
      <c r="D82" s="48"/>
      <c r="E82" s="48"/>
      <c r="F82" s="49"/>
      <c r="G82" s="7"/>
      <c r="H82" s="4" t="e">
        <f t="shared" si="3"/>
        <v>#NAME?</v>
      </c>
      <c r="I82" s="16" t="s">
        <v>30</v>
      </c>
      <c r="J82" s="4" t="e">
        <f t="shared" si="4"/>
        <v>#NAME?</v>
      </c>
      <c r="K82" s="15" t="s">
        <v>30</v>
      </c>
      <c r="L82" s="1" t="e">
        <f t="shared" si="5"/>
        <v>#NAME?</v>
      </c>
      <c r="M82" s="14"/>
      <c r="N82" s="14"/>
      <c r="O82" s="14" t="s">
        <v>30</v>
      </c>
      <c r="P82" s="14"/>
      <c r="Q82" s="14"/>
      <c r="R82" s="14"/>
      <c r="S82" s="14" t="s">
        <v>30</v>
      </c>
      <c r="T82" s="14" t="s">
        <v>30</v>
      </c>
      <c r="U82" s="14"/>
      <c r="V82" s="14"/>
      <c r="W82" s="14" t="s">
        <v>30</v>
      </c>
      <c r="X82" s="14"/>
      <c r="Y82" s="14" t="s">
        <v>30</v>
      </c>
      <c r="Z82" s="14"/>
      <c r="AA82" s="14"/>
      <c r="AB82" s="14"/>
      <c r="AC82" s="14"/>
      <c r="AD82" s="14"/>
      <c r="AE82" s="14" t="s">
        <v>30</v>
      </c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21"/>
      <c r="CK82" s="25"/>
      <c r="CL82" s="29"/>
      <c r="CM82" s="29"/>
      <c r="CN82" s="29"/>
      <c r="CO82" s="29"/>
    </row>
    <row r="83" spans="1:93" ht="15.75" thickBot="1" x14ac:dyDescent="0.3">
      <c r="A83" s="97">
        <v>1</v>
      </c>
      <c r="B83" s="47" t="s">
        <v>111</v>
      </c>
      <c r="C83" s="48"/>
      <c r="D83" s="48"/>
      <c r="E83" s="48"/>
      <c r="F83" s="49"/>
      <c r="G83" s="15" t="s">
        <v>30</v>
      </c>
      <c r="H83" s="4" t="e">
        <f t="shared" si="3"/>
        <v>#NAME?</v>
      </c>
      <c r="I83" s="14"/>
      <c r="J83" s="4" t="e">
        <f t="shared" si="4"/>
        <v>#NAME?</v>
      </c>
      <c r="K83" s="14"/>
      <c r="L83" s="1" t="e">
        <f t="shared" si="5"/>
        <v>#NAME?</v>
      </c>
      <c r="M83" s="14"/>
      <c r="N83" s="14" t="s">
        <v>30</v>
      </c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 t="s">
        <v>30</v>
      </c>
      <c r="AE83" s="14"/>
      <c r="AF83" s="14" t="s">
        <v>30</v>
      </c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 t="s">
        <v>30</v>
      </c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4"/>
      <c r="CF83" s="14"/>
      <c r="CG83" s="14"/>
      <c r="CH83" s="14"/>
      <c r="CI83" s="14"/>
      <c r="CJ83" s="21"/>
      <c r="CK83" s="25"/>
      <c r="CL83" s="29"/>
      <c r="CM83" s="29"/>
      <c r="CN83" s="29"/>
      <c r="CO83" s="29"/>
    </row>
    <row r="84" spans="1:93" ht="73.5" customHeight="1" thickBot="1" x14ac:dyDescent="0.3">
      <c r="A84" s="97">
        <v>1</v>
      </c>
      <c r="B84" s="47" t="s">
        <v>112</v>
      </c>
      <c r="C84" s="48"/>
      <c r="D84" s="48"/>
      <c r="E84" s="48"/>
      <c r="F84" s="49"/>
      <c r="G84" s="7"/>
      <c r="H84" s="4" t="e">
        <f t="shared" ref="H84:H115" si="38">Farbe</f>
        <v>#NAME?</v>
      </c>
      <c r="I84" s="14"/>
      <c r="J84" s="4" t="e">
        <f t="shared" ref="J84:J115" si="39">Farbe</f>
        <v>#NAME?</v>
      </c>
      <c r="K84" s="14"/>
      <c r="L84" s="1" t="e">
        <f t="shared" ref="L84:L115" si="40">Farbe</f>
        <v>#NAME?</v>
      </c>
      <c r="M84" s="14"/>
      <c r="N84" s="14"/>
      <c r="O84" s="14"/>
      <c r="P84" s="14"/>
      <c r="Q84" s="14" t="s">
        <v>30</v>
      </c>
      <c r="R84" s="14"/>
      <c r="S84" s="14"/>
      <c r="T84" s="14"/>
      <c r="U84" s="14"/>
      <c r="V84" s="14"/>
      <c r="W84" s="14" t="s">
        <v>30</v>
      </c>
      <c r="X84" s="14" t="s">
        <v>30</v>
      </c>
      <c r="Y84" s="14" t="s">
        <v>30</v>
      </c>
      <c r="Z84" s="14" t="s">
        <v>30</v>
      </c>
      <c r="AA84" s="14"/>
      <c r="AB84" s="14"/>
      <c r="AC84" s="14"/>
      <c r="AD84" s="14" t="s">
        <v>30</v>
      </c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 t="s">
        <v>30</v>
      </c>
      <c r="BE84" s="14" t="s">
        <v>30</v>
      </c>
      <c r="BF84" s="14"/>
      <c r="BG84" s="14"/>
      <c r="BH84" s="14" t="s">
        <v>30</v>
      </c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21"/>
      <c r="CK84" s="25"/>
      <c r="CL84" s="29"/>
      <c r="CM84" s="29"/>
      <c r="CN84" s="29"/>
      <c r="CO84" s="29"/>
    </row>
    <row r="85" spans="1:93" ht="43.5" customHeight="1" thickBot="1" x14ac:dyDescent="0.3">
      <c r="A85" s="97">
        <v>1</v>
      </c>
      <c r="B85" s="47" t="s">
        <v>113</v>
      </c>
      <c r="C85" s="48"/>
      <c r="D85" s="48"/>
      <c r="E85" s="48"/>
      <c r="F85" s="49"/>
      <c r="G85" s="7"/>
      <c r="H85" s="4" t="e">
        <f t="shared" si="38"/>
        <v>#NAME?</v>
      </c>
      <c r="I85" s="14"/>
      <c r="J85" s="4" t="e">
        <f t="shared" si="39"/>
        <v>#NAME?</v>
      </c>
      <c r="K85" s="14"/>
      <c r="L85" s="1" t="e">
        <f t="shared" si="40"/>
        <v>#NAME?</v>
      </c>
      <c r="M85" s="14"/>
      <c r="N85" s="14"/>
      <c r="O85" s="14"/>
      <c r="P85" s="14"/>
      <c r="Q85" s="14" t="s">
        <v>30</v>
      </c>
      <c r="R85" s="14"/>
      <c r="S85" s="14"/>
      <c r="T85" s="14"/>
      <c r="U85" s="14"/>
      <c r="V85" s="14"/>
      <c r="W85" s="14"/>
      <c r="X85" s="14"/>
      <c r="Y85" s="14" t="s">
        <v>30</v>
      </c>
      <c r="Z85" s="14"/>
      <c r="AA85" s="14"/>
      <c r="AB85" s="14"/>
      <c r="AC85" s="14"/>
      <c r="AD85" s="14" t="s">
        <v>30</v>
      </c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 t="s">
        <v>30</v>
      </c>
      <c r="BE85" s="14" t="s">
        <v>30</v>
      </c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21"/>
      <c r="CK85" s="25"/>
      <c r="CL85" s="29"/>
      <c r="CM85" s="29"/>
      <c r="CN85" s="29"/>
      <c r="CO85" s="29"/>
    </row>
    <row r="86" spans="1:93" ht="15.75" thickBot="1" x14ac:dyDescent="0.3">
      <c r="A86" s="97">
        <v>1</v>
      </c>
      <c r="B86" s="47" t="s">
        <v>11</v>
      </c>
      <c r="C86" s="48"/>
      <c r="D86" s="48"/>
      <c r="E86" s="48"/>
      <c r="F86" s="49"/>
      <c r="G86" s="10" t="s">
        <v>30</v>
      </c>
      <c r="H86" s="4" t="e">
        <f t="shared" si="38"/>
        <v>#NAME?</v>
      </c>
      <c r="I86" s="14"/>
      <c r="J86" s="4" t="e">
        <f t="shared" si="39"/>
        <v>#NAME?</v>
      </c>
      <c r="K86" s="14"/>
      <c r="L86" s="1" t="e">
        <f t="shared" si="40"/>
        <v>#NAME?</v>
      </c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 t="s">
        <v>30</v>
      </c>
      <c r="X86" s="14" t="s">
        <v>30</v>
      </c>
      <c r="Y86" s="14" t="s">
        <v>30</v>
      </c>
      <c r="Z86" s="14" t="s">
        <v>30</v>
      </c>
      <c r="AA86" s="14" t="s">
        <v>30</v>
      </c>
      <c r="AB86" s="14"/>
      <c r="AC86" s="14"/>
      <c r="AD86" s="14" t="s">
        <v>30</v>
      </c>
      <c r="AE86" s="14"/>
      <c r="AF86" s="14"/>
      <c r="AG86" s="14"/>
      <c r="AH86" s="14"/>
      <c r="AI86" s="14"/>
      <c r="AJ86" s="14"/>
      <c r="AK86" s="14"/>
      <c r="AL86" s="14"/>
      <c r="AM86" s="14" t="s">
        <v>30</v>
      </c>
      <c r="AN86" s="14"/>
      <c r="AO86" s="14"/>
      <c r="AP86" s="14"/>
      <c r="AQ86" s="14"/>
      <c r="AR86" s="14"/>
      <c r="AS86" s="14"/>
      <c r="AT86" s="14"/>
      <c r="AU86" s="14"/>
      <c r="AV86" s="14" t="s">
        <v>30</v>
      </c>
      <c r="AW86" s="14"/>
      <c r="AX86" s="14"/>
      <c r="AY86" s="14"/>
      <c r="AZ86" s="14"/>
      <c r="BA86" s="14"/>
      <c r="BB86" s="14"/>
      <c r="BC86" s="14"/>
      <c r="BD86" s="14" t="s">
        <v>30</v>
      </c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 t="s">
        <v>30</v>
      </c>
      <c r="BY86" s="14" t="s">
        <v>30</v>
      </c>
      <c r="BZ86" s="14" t="s">
        <v>30</v>
      </c>
      <c r="CA86" s="14"/>
      <c r="CB86" s="14"/>
      <c r="CC86" s="14"/>
      <c r="CD86" s="14"/>
      <c r="CE86" s="14"/>
      <c r="CF86" s="14"/>
      <c r="CG86" s="14"/>
      <c r="CH86" s="14"/>
      <c r="CI86" s="14"/>
      <c r="CJ86" s="21"/>
      <c r="CK86" s="25"/>
      <c r="CL86" s="29"/>
      <c r="CM86" s="29"/>
      <c r="CN86" s="29"/>
      <c r="CO86" s="29"/>
    </row>
    <row r="87" spans="1:93" ht="15.75" thickBot="1" x14ac:dyDescent="0.3">
      <c r="A87" s="97">
        <v>1</v>
      </c>
      <c r="B87" s="47" t="s">
        <v>114</v>
      </c>
      <c r="C87" s="48"/>
      <c r="D87" s="48"/>
      <c r="E87" s="48"/>
      <c r="F87" s="49"/>
      <c r="G87" s="10" t="s">
        <v>30</v>
      </c>
      <c r="H87" s="4" t="e">
        <f t="shared" si="38"/>
        <v>#NAME?</v>
      </c>
      <c r="I87" s="15" t="s">
        <v>30</v>
      </c>
      <c r="J87" s="4" t="e">
        <f t="shared" si="39"/>
        <v>#NAME?</v>
      </c>
      <c r="K87" s="14"/>
      <c r="L87" s="1" t="e">
        <f t="shared" si="40"/>
        <v>#NAME?</v>
      </c>
      <c r="M87" s="14"/>
      <c r="N87" s="14" t="s">
        <v>30</v>
      </c>
      <c r="O87" s="14"/>
      <c r="P87" s="14"/>
      <c r="Q87" s="14"/>
      <c r="R87" s="14" t="s">
        <v>30</v>
      </c>
      <c r="S87" s="14"/>
      <c r="T87" s="14"/>
      <c r="U87" s="14"/>
      <c r="V87" s="14" t="s">
        <v>30</v>
      </c>
      <c r="W87" s="14" t="s">
        <v>30</v>
      </c>
      <c r="X87" s="14" t="s">
        <v>30</v>
      </c>
      <c r="Y87" s="14" t="s">
        <v>30</v>
      </c>
      <c r="Z87" s="14"/>
      <c r="AA87" s="14"/>
      <c r="AB87" s="14"/>
      <c r="AC87" s="14"/>
      <c r="AD87" s="14" t="s">
        <v>30</v>
      </c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 t="s">
        <v>30</v>
      </c>
      <c r="BD87" s="14" t="s">
        <v>30</v>
      </c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J87" s="21"/>
      <c r="CK87" s="25"/>
      <c r="CL87" s="29"/>
      <c r="CM87" s="29"/>
      <c r="CN87" s="29"/>
      <c r="CO87" s="29"/>
    </row>
    <row r="88" spans="1:93" ht="15.75" thickBot="1" x14ac:dyDescent="0.3">
      <c r="A88" s="97">
        <v>1</v>
      </c>
      <c r="B88" s="47" t="s">
        <v>115</v>
      </c>
      <c r="C88" s="48"/>
      <c r="D88" s="48"/>
      <c r="E88" s="48"/>
      <c r="F88" s="49"/>
      <c r="G88" s="10" t="s">
        <v>30</v>
      </c>
      <c r="H88" s="4" t="e">
        <f t="shared" si="38"/>
        <v>#NAME?</v>
      </c>
      <c r="I88" s="15" t="s">
        <v>30</v>
      </c>
      <c r="J88" s="4" t="e">
        <f t="shared" si="39"/>
        <v>#NAME?</v>
      </c>
      <c r="K88" s="14"/>
      <c r="L88" s="1" t="e">
        <f t="shared" si="40"/>
        <v>#NAME?</v>
      </c>
      <c r="M88" s="14"/>
      <c r="N88" s="14"/>
      <c r="O88" s="14"/>
      <c r="P88" s="14"/>
      <c r="Q88" s="14"/>
      <c r="R88" s="14"/>
      <c r="S88" s="14" t="s">
        <v>30</v>
      </c>
      <c r="T88" s="14"/>
      <c r="U88" s="14"/>
      <c r="V88" s="14"/>
      <c r="W88" s="14" t="s">
        <v>30</v>
      </c>
      <c r="X88" s="14"/>
      <c r="Y88" s="14" t="s">
        <v>30</v>
      </c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21"/>
      <c r="CK88" s="25"/>
      <c r="CL88" s="29"/>
      <c r="CM88" s="29"/>
      <c r="CN88" s="29"/>
      <c r="CO88" s="29"/>
    </row>
    <row r="89" spans="1:93" ht="15.75" thickBot="1" x14ac:dyDescent="0.3">
      <c r="A89" s="97">
        <v>1</v>
      </c>
      <c r="B89" s="47" t="s">
        <v>116</v>
      </c>
      <c r="C89" s="48"/>
      <c r="D89" s="48"/>
      <c r="E89" s="48"/>
      <c r="F89" s="49"/>
      <c r="G89" s="7"/>
      <c r="H89" s="4" t="e">
        <f t="shared" si="38"/>
        <v>#NAME?</v>
      </c>
      <c r="I89" s="15" t="s">
        <v>30</v>
      </c>
      <c r="J89" s="4" t="e">
        <f t="shared" si="39"/>
        <v>#NAME?</v>
      </c>
      <c r="K89" s="14"/>
      <c r="L89" s="1" t="e">
        <f t="shared" si="40"/>
        <v>#NAME?</v>
      </c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 t="s">
        <v>30</v>
      </c>
      <c r="AE89" s="14"/>
      <c r="AF89" s="14" t="s">
        <v>30</v>
      </c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 t="s">
        <v>30</v>
      </c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/>
      <c r="CJ89" s="21"/>
      <c r="CK89" s="25"/>
      <c r="CL89" s="29"/>
      <c r="CM89" s="29"/>
      <c r="CN89" s="29"/>
      <c r="CO89" s="29"/>
    </row>
    <row r="90" spans="1:93" ht="15.75" customHeight="1" thickBot="1" x14ac:dyDescent="0.3">
      <c r="A90" s="97">
        <v>1</v>
      </c>
      <c r="B90" s="47" t="s">
        <v>117</v>
      </c>
      <c r="C90" s="48"/>
      <c r="D90" s="48"/>
      <c r="E90" s="48"/>
      <c r="F90" s="49"/>
      <c r="G90" s="10" t="s">
        <v>30</v>
      </c>
      <c r="H90" s="4" t="e">
        <f t="shared" si="38"/>
        <v>#NAME?</v>
      </c>
      <c r="I90" s="14"/>
      <c r="J90" s="4" t="e">
        <f t="shared" si="39"/>
        <v>#NAME?</v>
      </c>
      <c r="K90" s="14"/>
      <c r="L90" s="1" t="e">
        <f t="shared" si="40"/>
        <v>#NAME?</v>
      </c>
      <c r="M90" s="14"/>
      <c r="N90" s="14"/>
      <c r="O90" s="14"/>
      <c r="P90" s="14"/>
      <c r="Q90" s="14" t="s">
        <v>30</v>
      </c>
      <c r="R90" s="14"/>
      <c r="S90" s="14"/>
      <c r="T90" s="14"/>
      <c r="U90" s="14"/>
      <c r="V90" s="14"/>
      <c r="W90" s="14"/>
      <c r="X90" s="14"/>
      <c r="Y90" s="14" t="s">
        <v>30</v>
      </c>
      <c r="Z90" s="14" t="s">
        <v>30</v>
      </c>
      <c r="AA90" s="14" t="s">
        <v>30</v>
      </c>
      <c r="AB90" s="14"/>
      <c r="AC90" s="14"/>
      <c r="AD90" s="14" t="s">
        <v>30</v>
      </c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 t="s">
        <v>30</v>
      </c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21"/>
      <c r="CK90" s="25"/>
      <c r="CL90" s="29"/>
      <c r="CM90" s="29"/>
      <c r="CN90" s="29"/>
      <c r="CO90" s="29"/>
    </row>
    <row r="91" spans="1:93" ht="36" customHeight="1" thickBot="1" x14ac:dyDescent="0.3">
      <c r="A91" s="97">
        <v>1</v>
      </c>
      <c r="B91" s="47" t="s">
        <v>118</v>
      </c>
      <c r="C91" s="48"/>
      <c r="D91" s="48"/>
      <c r="E91" s="48"/>
      <c r="F91" s="49"/>
      <c r="G91" s="10" t="s">
        <v>30</v>
      </c>
      <c r="H91" s="4" t="e">
        <f t="shared" si="38"/>
        <v>#NAME?</v>
      </c>
      <c r="I91" s="15" t="s">
        <v>30</v>
      </c>
      <c r="J91" s="4" t="e">
        <f t="shared" si="39"/>
        <v>#NAME?</v>
      </c>
      <c r="K91" s="15" t="s">
        <v>30</v>
      </c>
      <c r="L91" s="1" t="e">
        <f t="shared" si="40"/>
        <v>#NAME?</v>
      </c>
      <c r="M91" s="14"/>
      <c r="N91" s="14"/>
      <c r="O91" s="14"/>
      <c r="P91" s="14"/>
      <c r="Q91" s="14" t="s">
        <v>30</v>
      </c>
      <c r="R91" s="14" t="s">
        <v>30</v>
      </c>
      <c r="S91" s="14"/>
      <c r="T91" s="14"/>
      <c r="U91" s="14"/>
      <c r="V91" s="14"/>
      <c r="W91" s="14" t="s">
        <v>30</v>
      </c>
      <c r="X91" s="14" t="s">
        <v>30</v>
      </c>
      <c r="Y91" s="14" t="s">
        <v>30</v>
      </c>
      <c r="Z91" s="14"/>
      <c r="AA91" s="14"/>
      <c r="AB91" s="14"/>
      <c r="AC91" s="14"/>
      <c r="AD91" s="14" t="s">
        <v>30</v>
      </c>
      <c r="AE91" s="14"/>
      <c r="AF91" s="14" t="s">
        <v>30</v>
      </c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 t="s">
        <v>30</v>
      </c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 t="s">
        <v>30</v>
      </c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21"/>
      <c r="CK91" s="25"/>
      <c r="CL91" s="29"/>
      <c r="CM91" s="29"/>
      <c r="CN91" s="29"/>
      <c r="CO91" s="29"/>
    </row>
    <row r="92" spans="1:93" ht="15.75" customHeight="1" thickBot="1" x14ac:dyDescent="0.3">
      <c r="A92" s="97">
        <v>1</v>
      </c>
      <c r="B92" s="47" t="s">
        <v>119</v>
      </c>
      <c r="C92" s="48"/>
      <c r="D92" s="48"/>
      <c r="E92" s="48"/>
      <c r="F92" s="49"/>
      <c r="G92" s="10" t="s">
        <v>30</v>
      </c>
      <c r="H92" s="4" t="e">
        <f t="shared" si="38"/>
        <v>#NAME?</v>
      </c>
      <c r="I92" s="15" t="s">
        <v>30</v>
      </c>
      <c r="J92" s="4" t="e">
        <f t="shared" si="39"/>
        <v>#NAME?</v>
      </c>
      <c r="K92" s="15" t="s">
        <v>30</v>
      </c>
      <c r="L92" s="1" t="e">
        <f t="shared" si="40"/>
        <v>#NAME?</v>
      </c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 t="s">
        <v>30</v>
      </c>
      <c r="X92" s="14" t="s">
        <v>30</v>
      </c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21"/>
      <c r="CK92" s="25"/>
      <c r="CL92" s="29"/>
      <c r="CM92" s="29"/>
      <c r="CN92" s="29"/>
      <c r="CO92" s="29"/>
    </row>
    <row r="93" spans="1:93" ht="15.75" thickBot="1" x14ac:dyDescent="0.3">
      <c r="A93" s="97">
        <v>4</v>
      </c>
      <c r="B93" s="61" t="s">
        <v>12</v>
      </c>
      <c r="C93" s="62"/>
      <c r="D93" s="62"/>
      <c r="E93" s="62"/>
      <c r="F93" s="63"/>
      <c r="G93" s="7"/>
      <c r="H93" s="4" t="e">
        <f t="shared" si="38"/>
        <v>#NAME?</v>
      </c>
      <c r="I93" s="14"/>
      <c r="J93" s="4" t="e">
        <f t="shared" si="39"/>
        <v>#NAME?</v>
      </c>
      <c r="K93" s="14"/>
      <c r="L93" s="1" t="e">
        <f t="shared" si="40"/>
        <v>#NAME?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 t="s">
        <v>30</v>
      </c>
      <c r="AE93" s="14"/>
      <c r="AF93" s="14"/>
      <c r="AG93" s="14"/>
      <c r="AH93" s="14"/>
      <c r="AI93" s="14"/>
      <c r="AJ93" s="14"/>
      <c r="AK93" s="14"/>
      <c r="AL93" s="14"/>
      <c r="AM93" s="14" t="s">
        <v>30</v>
      </c>
      <c r="AN93" s="14"/>
      <c r="AO93" s="14"/>
      <c r="AP93" s="14"/>
      <c r="AQ93" s="14"/>
      <c r="AR93" s="14"/>
      <c r="AS93" s="14"/>
      <c r="AT93" s="14"/>
      <c r="AU93" s="14"/>
      <c r="AV93" s="14" t="s">
        <v>30</v>
      </c>
      <c r="AW93" s="14"/>
      <c r="AX93" s="14"/>
      <c r="AY93" s="14" t="s">
        <v>30</v>
      </c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 t="s">
        <v>30</v>
      </c>
      <c r="BO93" s="14"/>
      <c r="BP93" s="14"/>
      <c r="BQ93" s="14"/>
      <c r="BR93" s="14"/>
      <c r="BS93" s="14"/>
      <c r="BT93" s="14" t="s">
        <v>30</v>
      </c>
      <c r="BU93" s="14" t="s">
        <v>30</v>
      </c>
      <c r="BV93" s="14"/>
      <c r="BW93" s="14"/>
      <c r="BX93" s="14"/>
      <c r="BY93" s="14" t="s">
        <v>30</v>
      </c>
      <c r="BZ93" s="14" t="s">
        <v>30</v>
      </c>
      <c r="CA93" s="14"/>
      <c r="CB93" s="14"/>
      <c r="CC93" s="14"/>
      <c r="CD93" s="14"/>
      <c r="CE93" s="14"/>
      <c r="CF93" s="14"/>
      <c r="CG93" s="14"/>
      <c r="CH93" s="14"/>
      <c r="CI93" s="14"/>
      <c r="CJ93" s="21"/>
      <c r="CK93" s="25"/>
      <c r="CL93" s="29"/>
      <c r="CM93" s="29"/>
      <c r="CN93" s="29"/>
      <c r="CO93" s="29"/>
    </row>
    <row r="94" spans="1:93" ht="15.75" thickBot="1" x14ac:dyDescent="0.3">
      <c r="A94" s="97">
        <v>1</v>
      </c>
      <c r="B94" s="47" t="s">
        <v>247</v>
      </c>
      <c r="C94" s="48"/>
      <c r="D94" s="48"/>
      <c r="E94" s="48"/>
      <c r="F94" s="49"/>
      <c r="G94" s="10" t="s">
        <v>30</v>
      </c>
      <c r="H94" s="4" t="e">
        <f t="shared" si="38"/>
        <v>#NAME?</v>
      </c>
      <c r="I94" s="14"/>
      <c r="J94" s="4" t="e">
        <f t="shared" si="39"/>
        <v>#NAME?</v>
      </c>
      <c r="K94" s="14"/>
      <c r="L94" s="1" t="e">
        <f t="shared" si="40"/>
        <v>#NAME?</v>
      </c>
      <c r="M94" s="14"/>
      <c r="N94" s="14"/>
      <c r="O94" s="14"/>
      <c r="P94" s="14"/>
      <c r="Q94" s="14" t="s">
        <v>30</v>
      </c>
      <c r="R94" s="14"/>
      <c r="S94" s="14"/>
      <c r="T94" s="14"/>
      <c r="U94" s="14"/>
      <c r="V94" s="14"/>
      <c r="W94" s="14" t="s">
        <v>30</v>
      </c>
      <c r="X94" s="14" t="s">
        <v>30</v>
      </c>
      <c r="Y94" s="14" t="s">
        <v>30</v>
      </c>
      <c r="Z94" s="14"/>
      <c r="AA94" s="14" t="s">
        <v>30</v>
      </c>
      <c r="AB94" s="14"/>
      <c r="AC94" s="14"/>
      <c r="AD94" s="14" t="s">
        <v>30</v>
      </c>
      <c r="AE94" s="14"/>
      <c r="AF94" s="14"/>
      <c r="AG94" s="14"/>
      <c r="AH94" s="14" t="s">
        <v>30</v>
      </c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21"/>
      <c r="CK94" s="25"/>
      <c r="CL94" s="29"/>
      <c r="CM94" s="29"/>
      <c r="CN94" s="29"/>
      <c r="CO94" s="29"/>
    </row>
    <row r="95" spans="1:93" ht="15.75" thickBot="1" x14ac:dyDescent="0.3">
      <c r="A95" s="97">
        <v>3</v>
      </c>
      <c r="B95" s="50" t="s">
        <v>120</v>
      </c>
      <c r="C95" s="51"/>
      <c r="D95" s="51"/>
      <c r="E95" s="51"/>
      <c r="F95" s="52"/>
      <c r="G95" s="7"/>
      <c r="H95" s="4" t="e">
        <f t="shared" si="38"/>
        <v>#NAME?</v>
      </c>
      <c r="I95" s="14"/>
      <c r="J95" s="4" t="e">
        <f t="shared" si="39"/>
        <v>#NAME?</v>
      </c>
      <c r="K95" s="14"/>
      <c r="L95" s="1" t="e">
        <f t="shared" si="40"/>
        <v>#NAME?</v>
      </c>
      <c r="M95" s="14"/>
      <c r="N95" s="14" t="s">
        <v>30</v>
      </c>
      <c r="O95" s="14"/>
      <c r="P95" s="14"/>
      <c r="Q95" s="14"/>
      <c r="R95" s="14"/>
      <c r="S95" s="14"/>
      <c r="T95" s="14"/>
      <c r="U95" s="14"/>
      <c r="V95" s="14" t="s">
        <v>30</v>
      </c>
      <c r="W95" s="14"/>
      <c r="X95" s="14"/>
      <c r="Y95" s="14"/>
      <c r="Z95" s="14"/>
      <c r="AA95" s="14" t="s">
        <v>30</v>
      </c>
      <c r="AB95" s="14"/>
      <c r="AC95" s="14"/>
      <c r="AD95" s="14" t="s">
        <v>30</v>
      </c>
      <c r="AE95" s="14"/>
      <c r="AF95" s="14"/>
      <c r="AG95" s="14"/>
      <c r="AH95" s="14" t="s">
        <v>30</v>
      </c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 t="s">
        <v>30</v>
      </c>
      <c r="CB95" s="14" t="s">
        <v>30</v>
      </c>
      <c r="CC95" s="14" t="s">
        <v>30</v>
      </c>
      <c r="CD95" s="14" t="s">
        <v>30</v>
      </c>
      <c r="CE95" s="14" t="s">
        <v>30</v>
      </c>
      <c r="CF95" s="14"/>
      <c r="CG95" s="14"/>
      <c r="CH95" s="14"/>
      <c r="CI95" s="14"/>
      <c r="CJ95" s="21"/>
      <c r="CK95" s="25"/>
      <c r="CL95" s="29"/>
      <c r="CM95" s="29"/>
      <c r="CN95" s="29"/>
      <c r="CO95" s="29"/>
    </row>
    <row r="96" spans="1:93" ht="15.75" thickBot="1" x14ac:dyDescent="0.3">
      <c r="A96" s="97">
        <v>1</v>
      </c>
      <c r="B96" s="47" t="s">
        <v>121</v>
      </c>
      <c r="C96" s="48"/>
      <c r="D96" s="48"/>
      <c r="E96" s="48"/>
      <c r="F96" s="49"/>
      <c r="G96" s="10" t="s">
        <v>30</v>
      </c>
      <c r="H96" s="4" t="e">
        <f t="shared" si="38"/>
        <v>#NAME?</v>
      </c>
      <c r="I96" s="14"/>
      <c r="J96" s="4" t="e">
        <f t="shared" si="39"/>
        <v>#NAME?</v>
      </c>
      <c r="K96" s="14"/>
      <c r="L96" s="1" t="e">
        <f t="shared" si="40"/>
        <v>#NAME?</v>
      </c>
      <c r="M96" s="14"/>
      <c r="N96" s="14" t="s">
        <v>30</v>
      </c>
      <c r="O96" s="14"/>
      <c r="P96" s="14"/>
      <c r="Q96" s="14"/>
      <c r="R96" s="14" t="s">
        <v>30</v>
      </c>
      <c r="S96" s="14"/>
      <c r="T96" s="14"/>
      <c r="U96" s="14" t="s">
        <v>30</v>
      </c>
      <c r="V96" s="14"/>
      <c r="W96" s="14" t="s">
        <v>30</v>
      </c>
      <c r="X96" s="14" t="s">
        <v>30</v>
      </c>
      <c r="Y96" s="14" t="s">
        <v>30</v>
      </c>
      <c r="Z96" s="14"/>
      <c r="AA96" s="14"/>
      <c r="AB96" s="14"/>
      <c r="AC96" s="14"/>
      <c r="AD96" s="14" t="s">
        <v>30</v>
      </c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21"/>
      <c r="CK96" s="25"/>
      <c r="CL96" s="29"/>
      <c r="CM96" s="29"/>
      <c r="CN96" s="29"/>
      <c r="CO96" s="29"/>
    </row>
    <row r="97" spans="1:93" ht="15.75" thickBot="1" x14ac:dyDescent="0.3">
      <c r="A97" s="97">
        <v>1</v>
      </c>
      <c r="B97" s="47" t="s">
        <v>122</v>
      </c>
      <c r="C97" s="48"/>
      <c r="D97" s="48"/>
      <c r="E97" s="48"/>
      <c r="F97" s="49"/>
      <c r="G97" s="9" t="s">
        <v>30</v>
      </c>
      <c r="H97" s="4" t="e">
        <f t="shared" si="38"/>
        <v>#NAME?</v>
      </c>
      <c r="I97" s="15" t="s">
        <v>30</v>
      </c>
      <c r="J97" s="4" t="e">
        <f t="shared" si="39"/>
        <v>#NAME?</v>
      </c>
      <c r="K97" s="14"/>
      <c r="L97" s="1" t="e">
        <f t="shared" si="40"/>
        <v>#NAME?</v>
      </c>
      <c r="M97" s="14"/>
      <c r="N97" s="14"/>
      <c r="O97" s="14"/>
      <c r="P97" s="14"/>
      <c r="Q97" s="14" t="s">
        <v>30</v>
      </c>
      <c r="R97" s="14"/>
      <c r="S97" s="14"/>
      <c r="T97" s="14"/>
      <c r="U97" s="14"/>
      <c r="V97" s="14"/>
      <c r="W97" s="14" t="s">
        <v>30</v>
      </c>
      <c r="X97" s="14" t="s">
        <v>30</v>
      </c>
      <c r="Y97" s="14"/>
      <c r="Z97" s="14"/>
      <c r="AA97" s="14" t="s">
        <v>30</v>
      </c>
      <c r="AB97" s="14"/>
      <c r="AC97" s="14"/>
      <c r="AD97" s="14" t="s">
        <v>30</v>
      </c>
      <c r="AE97" s="14"/>
      <c r="AF97" s="14" t="s">
        <v>30</v>
      </c>
      <c r="AG97" s="14" t="s">
        <v>30</v>
      </c>
      <c r="AH97" s="14" t="s">
        <v>30</v>
      </c>
      <c r="AI97" s="14"/>
      <c r="AJ97" s="14"/>
      <c r="AK97" s="14"/>
      <c r="AL97" s="14"/>
      <c r="AM97" s="14"/>
      <c r="AN97" s="14"/>
      <c r="AO97" s="14"/>
      <c r="AP97" s="14"/>
      <c r="AQ97" s="14"/>
      <c r="AR97" s="14" t="s">
        <v>30</v>
      </c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  <c r="CF97" s="14"/>
      <c r="CG97" s="14"/>
      <c r="CH97" s="14"/>
      <c r="CI97" s="14"/>
      <c r="CJ97" s="21"/>
      <c r="CK97" s="25"/>
      <c r="CL97" s="29"/>
      <c r="CM97" s="29"/>
      <c r="CN97" s="29"/>
      <c r="CO97" s="29"/>
    </row>
    <row r="98" spans="1:93" ht="15.75" customHeight="1" thickBot="1" x14ac:dyDescent="0.3">
      <c r="A98" s="97">
        <v>1</v>
      </c>
      <c r="B98" s="47" t="s">
        <v>123</v>
      </c>
      <c r="C98" s="48"/>
      <c r="D98" s="48"/>
      <c r="E98" s="48"/>
      <c r="F98" s="49"/>
      <c r="G98" s="9" t="s">
        <v>30</v>
      </c>
      <c r="H98" s="4" t="e">
        <f t="shared" si="38"/>
        <v>#NAME?</v>
      </c>
      <c r="I98" s="15" t="s">
        <v>30</v>
      </c>
      <c r="J98" s="4" t="e">
        <f t="shared" si="39"/>
        <v>#NAME?</v>
      </c>
      <c r="K98" s="14"/>
      <c r="L98" s="1" t="e">
        <f t="shared" si="40"/>
        <v>#NAME?</v>
      </c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 t="s">
        <v>30</v>
      </c>
      <c r="X98" s="14"/>
      <c r="Y98" s="14" t="s">
        <v>30</v>
      </c>
      <c r="Z98" s="14"/>
      <c r="AA98" s="14"/>
      <c r="AB98" s="14"/>
      <c r="AC98" s="14"/>
      <c r="AD98" s="14"/>
      <c r="AE98" s="14"/>
      <c r="AF98" s="14" t="s">
        <v>30</v>
      </c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 t="s">
        <v>30</v>
      </c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21"/>
      <c r="CK98" s="25"/>
      <c r="CL98" s="29"/>
      <c r="CM98" s="29"/>
      <c r="CN98" s="29"/>
      <c r="CO98" s="29"/>
    </row>
    <row r="99" spans="1:93" ht="15.75" customHeight="1" thickBot="1" x14ac:dyDescent="0.3">
      <c r="A99" s="97">
        <v>1</v>
      </c>
      <c r="B99" s="47" t="s">
        <v>124</v>
      </c>
      <c r="C99" s="48"/>
      <c r="D99" s="48"/>
      <c r="E99" s="48"/>
      <c r="F99" s="49"/>
      <c r="G99" s="10" t="s">
        <v>30</v>
      </c>
      <c r="H99" s="4" t="e">
        <f t="shared" si="38"/>
        <v>#NAME?</v>
      </c>
      <c r="I99" s="15" t="s">
        <v>30</v>
      </c>
      <c r="J99" s="4" t="e">
        <f t="shared" si="39"/>
        <v>#NAME?</v>
      </c>
      <c r="K99" s="14"/>
      <c r="L99" s="1" t="e">
        <f t="shared" si="40"/>
        <v>#NAME?</v>
      </c>
      <c r="M99" s="14"/>
      <c r="N99" s="14"/>
      <c r="O99" s="14"/>
      <c r="P99" s="14"/>
      <c r="Q99" s="14" t="s">
        <v>30</v>
      </c>
      <c r="R99" s="14"/>
      <c r="S99" s="14"/>
      <c r="T99" s="14"/>
      <c r="U99" s="14"/>
      <c r="V99" s="14"/>
      <c r="W99" s="14" t="s">
        <v>30</v>
      </c>
      <c r="X99" s="14"/>
      <c r="Y99" s="14" t="s">
        <v>30</v>
      </c>
      <c r="Z99" s="14"/>
      <c r="AA99" s="14" t="s">
        <v>30</v>
      </c>
      <c r="AB99" s="14"/>
      <c r="AC99" s="14"/>
      <c r="AD99" s="14"/>
      <c r="AE99" s="14"/>
      <c r="AF99" s="14" t="s">
        <v>30</v>
      </c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 t="s">
        <v>30</v>
      </c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4"/>
      <c r="CF99" s="14"/>
      <c r="CG99" s="14"/>
      <c r="CH99" s="14"/>
      <c r="CI99" s="14"/>
      <c r="CJ99" s="21"/>
      <c r="CK99" s="25"/>
      <c r="CL99" s="29"/>
      <c r="CM99" s="29"/>
      <c r="CN99" s="29"/>
      <c r="CO99" s="29"/>
    </row>
    <row r="100" spans="1:93" ht="15.75" customHeight="1" thickBot="1" x14ac:dyDescent="0.3">
      <c r="A100" s="97">
        <v>1</v>
      </c>
      <c r="B100" s="47" t="s">
        <v>125</v>
      </c>
      <c r="C100" s="48"/>
      <c r="D100" s="48"/>
      <c r="E100" s="48"/>
      <c r="F100" s="49"/>
      <c r="G100" s="7"/>
      <c r="H100" s="4" t="e">
        <f t="shared" si="38"/>
        <v>#NAME?</v>
      </c>
      <c r="I100" s="15" t="s">
        <v>30</v>
      </c>
      <c r="J100" s="4" t="e">
        <f t="shared" si="39"/>
        <v>#NAME?</v>
      </c>
      <c r="K100" s="15" t="s">
        <v>30</v>
      </c>
      <c r="L100" s="1" t="e">
        <f t="shared" si="40"/>
        <v>#NAME?</v>
      </c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 t="s">
        <v>30</v>
      </c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21"/>
      <c r="CK100" s="25"/>
      <c r="CL100" s="29"/>
      <c r="CM100" s="29"/>
      <c r="CN100" s="29"/>
      <c r="CO100" s="29"/>
    </row>
    <row r="101" spans="1:93" ht="15.75" customHeight="1" thickBot="1" x14ac:dyDescent="0.3">
      <c r="A101" s="97">
        <v>1</v>
      </c>
      <c r="B101" s="47" t="s">
        <v>126</v>
      </c>
      <c r="C101" s="48"/>
      <c r="D101" s="48"/>
      <c r="E101" s="48"/>
      <c r="F101" s="49"/>
      <c r="G101" s="10" t="s">
        <v>30</v>
      </c>
      <c r="H101" s="4" t="e">
        <f t="shared" si="38"/>
        <v>#NAME?</v>
      </c>
      <c r="I101" s="15" t="s">
        <v>30</v>
      </c>
      <c r="J101" s="4" t="e">
        <f t="shared" si="39"/>
        <v>#NAME?</v>
      </c>
      <c r="K101" s="15" t="s">
        <v>30</v>
      </c>
      <c r="L101" s="1" t="e">
        <f t="shared" si="40"/>
        <v>#NAME?</v>
      </c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 t="s">
        <v>30</v>
      </c>
      <c r="X101" s="14"/>
      <c r="Y101" s="14" t="s">
        <v>30</v>
      </c>
      <c r="Z101" s="14"/>
      <c r="AA101" s="14"/>
      <c r="AB101" s="14"/>
      <c r="AC101" s="14"/>
      <c r="AD101" s="14" t="s">
        <v>30</v>
      </c>
      <c r="AE101" s="14"/>
      <c r="AF101" s="14"/>
      <c r="AG101" s="14" t="s">
        <v>30</v>
      </c>
      <c r="AH101" s="14" t="s">
        <v>30</v>
      </c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 t="s">
        <v>30</v>
      </c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4"/>
      <c r="CF101" s="14"/>
      <c r="CG101" s="14"/>
      <c r="CH101" s="14"/>
      <c r="CI101" s="14"/>
      <c r="CJ101" s="21"/>
      <c r="CK101" s="25"/>
      <c r="CL101" s="29"/>
      <c r="CM101" s="29"/>
      <c r="CN101" s="29"/>
      <c r="CO101" s="29"/>
    </row>
    <row r="102" spans="1:93" ht="15.75" thickBot="1" x14ac:dyDescent="0.3">
      <c r="A102" s="97">
        <v>1</v>
      </c>
      <c r="B102" s="47" t="s">
        <v>19</v>
      </c>
      <c r="C102" s="48"/>
      <c r="D102" s="48"/>
      <c r="E102" s="48"/>
      <c r="F102" s="49"/>
      <c r="G102" s="7"/>
      <c r="H102" s="4" t="e">
        <f t="shared" si="38"/>
        <v>#NAME?</v>
      </c>
      <c r="I102" s="16" t="s">
        <v>30</v>
      </c>
      <c r="J102" s="4" t="e">
        <f t="shared" si="39"/>
        <v>#NAME?</v>
      </c>
      <c r="K102" s="15" t="s">
        <v>30</v>
      </c>
      <c r="L102" s="1" t="e">
        <f t="shared" si="40"/>
        <v>#NAME?</v>
      </c>
      <c r="M102" s="14" t="s">
        <v>30</v>
      </c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 t="s">
        <v>30</v>
      </c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 t="s">
        <v>30</v>
      </c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21"/>
      <c r="CK102" s="25"/>
      <c r="CL102" s="29"/>
      <c r="CM102" s="29"/>
      <c r="CN102" s="29"/>
      <c r="CO102" s="29"/>
    </row>
    <row r="103" spans="1:93" ht="15.75" thickBot="1" x14ac:dyDescent="0.3">
      <c r="A103" s="97">
        <v>5</v>
      </c>
      <c r="B103" s="92" t="s">
        <v>127</v>
      </c>
      <c r="C103" s="93"/>
      <c r="D103" s="93"/>
      <c r="E103" s="93"/>
      <c r="F103" s="94"/>
      <c r="G103" s="7"/>
      <c r="H103" s="4" t="e">
        <f t="shared" si="38"/>
        <v>#NAME?</v>
      </c>
      <c r="I103" s="14"/>
      <c r="J103" s="4" t="e">
        <f t="shared" si="39"/>
        <v>#NAME?</v>
      </c>
      <c r="K103" s="14"/>
      <c r="L103" s="1" t="e">
        <f t="shared" si="40"/>
        <v>#NAME?</v>
      </c>
      <c r="M103" s="14"/>
      <c r="N103" s="14" t="s">
        <v>30</v>
      </c>
      <c r="O103" s="14" t="s">
        <v>30</v>
      </c>
      <c r="P103" s="14"/>
      <c r="Q103" s="14"/>
      <c r="R103" s="14" t="s">
        <v>30</v>
      </c>
      <c r="S103" s="14"/>
      <c r="T103" s="14"/>
      <c r="U103" s="14"/>
      <c r="V103" s="14"/>
      <c r="W103" s="14"/>
      <c r="X103" s="14"/>
      <c r="Y103" s="14"/>
      <c r="Z103" s="14"/>
      <c r="AA103" s="14" t="s">
        <v>30</v>
      </c>
      <c r="AB103" s="14"/>
      <c r="AC103" s="14"/>
      <c r="AD103" s="14" t="s">
        <v>30</v>
      </c>
      <c r="AE103" s="14"/>
      <c r="AF103" s="14"/>
      <c r="AG103" s="14"/>
      <c r="AH103" s="14"/>
      <c r="AI103" s="14"/>
      <c r="AJ103" s="14" t="s">
        <v>30</v>
      </c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 t="s">
        <v>30</v>
      </c>
      <c r="AW103" s="14"/>
      <c r="AX103" s="14"/>
      <c r="AY103" s="14" t="s">
        <v>30</v>
      </c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 t="s">
        <v>30</v>
      </c>
      <c r="CC103" s="14"/>
      <c r="CD103" s="14"/>
      <c r="CE103" s="14"/>
      <c r="CF103" s="14" t="s">
        <v>30</v>
      </c>
      <c r="CG103" s="14"/>
      <c r="CH103" s="14"/>
      <c r="CI103" s="14"/>
      <c r="CJ103" s="21"/>
      <c r="CK103" s="25"/>
      <c r="CL103" s="29"/>
      <c r="CM103" s="29"/>
      <c r="CN103" s="29"/>
      <c r="CO103" s="29"/>
    </row>
    <row r="104" spans="1:93" ht="15.75" customHeight="1" thickBot="1" x14ac:dyDescent="0.3">
      <c r="A104" s="97">
        <v>1</v>
      </c>
      <c r="B104" s="47" t="s">
        <v>128</v>
      </c>
      <c r="C104" s="48"/>
      <c r="D104" s="48"/>
      <c r="E104" s="48"/>
      <c r="F104" s="49"/>
      <c r="G104" s="7"/>
      <c r="H104" s="4" t="e">
        <f t="shared" si="38"/>
        <v>#NAME?</v>
      </c>
      <c r="I104" s="14"/>
      <c r="J104" s="4" t="e">
        <f t="shared" si="39"/>
        <v>#NAME?</v>
      </c>
      <c r="K104" s="14"/>
      <c r="L104" s="1" t="e">
        <f t="shared" si="40"/>
        <v>#NAME?</v>
      </c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 t="s">
        <v>30</v>
      </c>
      <c r="AW104" s="14"/>
      <c r="AX104" s="14"/>
      <c r="AY104" s="14"/>
      <c r="AZ104" s="14"/>
      <c r="BA104" s="14"/>
      <c r="BB104" s="14" t="s">
        <v>30</v>
      </c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 t="s">
        <v>30</v>
      </c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 t="s">
        <v>30</v>
      </c>
      <c r="CH104" s="14" t="s">
        <v>30</v>
      </c>
      <c r="CI104" s="14"/>
      <c r="CJ104" s="21"/>
      <c r="CK104" s="25"/>
      <c r="CL104" s="29"/>
      <c r="CM104" s="29"/>
      <c r="CN104" s="29"/>
      <c r="CO104" s="29"/>
    </row>
    <row r="105" spans="1:93" ht="15.75" customHeight="1" thickBot="1" x14ac:dyDescent="0.3">
      <c r="A105" s="97">
        <v>1</v>
      </c>
      <c r="B105" s="47" t="s">
        <v>129</v>
      </c>
      <c r="C105" s="48"/>
      <c r="D105" s="48"/>
      <c r="E105" s="48"/>
      <c r="F105" s="49"/>
      <c r="G105" s="10" t="s">
        <v>30</v>
      </c>
      <c r="H105" s="4" t="e">
        <f t="shared" si="38"/>
        <v>#NAME?</v>
      </c>
      <c r="I105" s="15" t="s">
        <v>30</v>
      </c>
      <c r="J105" s="4" t="e">
        <f t="shared" si="39"/>
        <v>#NAME?</v>
      </c>
      <c r="K105" s="14"/>
      <c r="L105" s="1" t="e">
        <f t="shared" si="40"/>
        <v>#NAME?</v>
      </c>
      <c r="M105" s="14"/>
      <c r="N105" s="14" t="s">
        <v>30</v>
      </c>
      <c r="O105" s="14" t="s">
        <v>30</v>
      </c>
      <c r="P105" s="14" t="s">
        <v>30</v>
      </c>
      <c r="Q105" s="14"/>
      <c r="R105" s="14"/>
      <c r="S105" s="14"/>
      <c r="T105" s="14"/>
      <c r="U105" s="14"/>
      <c r="V105" s="14"/>
      <c r="W105" s="14" t="s">
        <v>30</v>
      </c>
      <c r="X105" s="14"/>
      <c r="Y105" s="14" t="s">
        <v>30</v>
      </c>
      <c r="Z105" s="14"/>
      <c r="AA105" s="14"/>
      <c r="AB105" s="14"/>
      <c r="AC105" s="14"/>
      <c r="AD105" s="14" t="s">
        <v>30</v>
      </c>
      <c r="AE105" s="14" t="s">
        <v>30</v>
      </c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 t="s">
        <v>30</v>
      </c>
      <c r="BA105" s="14"/>
      <c r="BB105" s="14"/>
      <c r="BC105" s="14"/>
      <c r="BD105" s="14" t="s">
        <v>30</v>
      </c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4"/>
      <c r="CF105" s="14"/>
      <c r="CG105" s="14"/>
      <c r="CH105" s="14"/>
      <c r="CI105" s="14"/>
      <c r="CJ105" s="21"/>
      <c r="CK105" s="25"/>
      <c r="CL105" s="29"/>
      <c r="CM105" s="29"/>
      <c r="CN105" s="29"/>
      <c r="CO105" s="29"/>
    </row>
    <row r="106" spans="1:93" ht="15.75" customHeight="1" thickBot="1" x14ac:dyDescent="0.3">
      <c r="A106" s="97">
        <v>1</v>
      </c>
      <c r="B106" s="47" t="s">
        <v>130</v>
      </c>
      <c r="C106" s="48"/>
      <c r="D106" s="48"/>
      <c r="E106" s="48"/>
      <c r="F106" s="49"/>
      <c r="G106" s="10" t="s">
        <v>30</v>
      </c>
      <c r="H106" s="4" t="e">
        <f t="shared" si="38"/>
        <v>#NAME?</v>
      </c>
      <c r="I106" s="15" t="s">
        <v>30</v>
      </c>
      <c r="J106" s="4" t="e">
        <f t="shared" si="39"/>
        <v>#NAME?</v>
      </c>
      <c r="K106" s="14"/>
      <c r="L106" s="1" t="e">
        <f t="shared" si="40"/>
        <v>#NAME?</v>
      </c>
      <c r="M106" s="14"/>
      <c r="N106" s="14"/>
      <c r="O106" s="14" t="s">
        <v>30</v>
      </c>
      <c r="P106" s="14" t="s">
        <v>30</v>
      </c>
      <c r="Q106" s="14"/>
      <c r="R106" s="14"/>
      <c r="S106" s="14"/>
      <c r="T106" s="14"/>
      <c r="U106" s="14"/>
      <c r="V106" s="14"/>
      <c r="W106" s="14" t="s">
        <v>30</v>
      </c>
      <c r="X106" s="14"/>
      <c r="Y106" s="14" t="s">
        <v>30</v>
      </c>
      <c r="Z106" s="14"/>
      <c r="AA106" s="14"/>
      <c r="AB106" s="14"/>
      <c r="AC106" s="14"/>
      <c r="AD106" s="14" t="s">
        <v>30</v>
      </c>
      <c r="AE106" s="14" t="s">
        <v>30</v>
      </c>
      <c r="AF106" s="14"/>
      <c r="AG106" s="14"/>
      <c r="AH106" s="14"/>
      <c r="AI106" s="14" t="s">
        <v>30</v>
      </c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 t="s">
        <v>30</v>
      </c>
      <c r="BA106" s="14"/>
      <c r="BB106" s="14"/>
      <c r="BC106" s="14"/>
      <c r="BD106" s="14" t="s">
        <v>30</v>
      </c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21"/>
      <c r="CK106" s="25"/>
      <c r="CL106" s="29"/>
      <c r="CM106" s="29"/>
      <c r="CN106" s="29"/>
      <c r="CO106" s="29"/>
    </row>
    <row r="107" spans="1:93" ht="15.75" customHeight="1" thickBot="1" x14ac:dyDescent="0.3">
      <c r="A107" s="97">
        <v>1</v>
      </c>
      <c r="B107" s="47" t="s">
        <v>131</v>
      </c>
      <c r="C107" s="48"/>
      <c r="D107" s="48"/>
      <c r="E107" s="48"/>
      <c r="F107" s="49"/>
      <c r="G107" s="7"/>
      <c r="H107" s="4" t="e">
        <f t="shared" si="38"/>
        <v>#NAME?</v>
      </c>
      <c r="I107" s="14"/>
      <c r="J107" s="4" t="e">
        <f t="shared" si="39"/>
        <v>#NAME?</v>
      </c>
      <c r="K107" s="14"/>
      <c r="L107" s="1" t="e">
        <f t="shared" si="40"/>
        <v>#NAME?</v>
      </c>
      <c r="M107" s="14" t="s">
        <v>30</v>
      </c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 t="s">
        <v>30</v>
      </c>
      <c r="AZ107" s="14"/>
      <c r="BA107" s="14"/>
      <c r="BB107" s="14" t="s">
        <v>30</v>
      </c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 t="s">
        <v>30</v>
      </c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 t="s">
        <v>30</v>
      </c>
      <c r="CH107" s="14"/>
      <c r="CI107" s="14"/>
      <c r="CJ107" s="21"/>
      <c r="CK107" s="25"/>
      <c r="CL107" s="29"/>
      <c r="CM107" s="29"/>
      <c r="CN107" s="29"/>
      <c r="CO107" s="29"/>
    </row>
    <row r="108" spans="1:93" ht="15.75" customHeight="1" thickBot="1" x14ac:dyDescent="0.3">
      <c r="A108" s="97">
        <v>1</v>
      </c>
      <c r="B108" s="47" t="s">
        <v>132</v>
      </c>
      <c r="C108" s="48"/>
      <c r="D108" s="48"/>
      <c r="E108" s="48"/>
      <c r="F108" s="49"/>
      <c r="G108" s="7"/>
      <c r="H108" s="4" t="e">
        <f t="shared" si="38"/>
        <v>#NAME?</v>
      </c>
      <c r="I108" s="15" t="s">
        <v>30</v>
      </c>
      <c r="J108" s="4" t="e">
        <f t="shared" si="39"/>
        <v>#NAME?</v>
      </c>
      <c r="K108" s="14"/>
      <c r="L108" s="1" t="e">
        <f t="shared" si="40"/>
        <v>#NAME?</v>
      </c>
      <c r="M108" s="14"/>
      <c r="N108" s="14"/>
      <c r="O108" s="14"/>
      <c r="P108" s="14"/>
      <c r="Q108" s="14"/>
      <c r="R108" s="14"/>
      <c r="S108" s="14"/>
      <c r="T108" s="14"/>
      <c r="U108" s="14"/>
      <c r="V108" s="14" t="s">
        <v>30</v>
      </c>
      <c r="W108" s="14"/>
      <c r="X108" s="14"/>
      <c r="Y108" s="14"/>
      <c r="Z108" s="14"/>
      <c r="AA108" s="14"/>
      <c r="AB108" s="14"/>
      <c r="AC108" s="14" t="s">
        <v>30</v>
      </c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 t="s">
        <v>30</v>
      </c>
      <c r="BA108" s="14"/>
      <c r="BB108" s="14"/>
      <c r="BC108" s="14"/>
      <c r="BD108" s="14" t="s">
        <v>30</v>
      </c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21"/>
      <c r="CK108" s="25"/>
      <c r="CL108" s="29"/>
      <c r="CM108" s="29"/>
      <c r="CN108" s="29"/>
      <c r="CO108" s="29"/>
    </row>
    <row r="109" spans="1:93" ht="15.75" customHeight="1" thickBot="1" x14ac:dyDescent="0.3">
      <c r="A109" s="97">
        <v>1</v>
      </c>
      <c r="B109" s="47" t="s">
        <v>133</v>
      </c>
      <c r="C109" s="48"/>
      <c r="D109" s="48"/>
      <c r="E109" s="48"/>
      <c r="F109" s="49"/>
      <c r="G109" s="7"/>
      <c r="H109" s="4" t="e">
        <f t="shared" si="38"/>
        <v>#NAME?</v>
      </c>
      <c r="I109" s="15" t="s">
        <v>30</v>
      </c>
      <c r="J109" s="4" t="e">
        <f t="shared" si="39"/>
        <v>#NAME?</v>
      </c>
      <c r="K109" s="14"/>
      <c r="L109" s="1" t="e">
        <f t="shared" si="40"/>
        <v>#NAME?</v>
      </c>
      <c r="M109" s="14"/>
      <c r="N109" s="14"/>
      <c r="O109" s="14"/>
      <c r="P109" s="14"/>
      <c r="Q109" s="14" t="s">
        <v>30</v>
      </c>
      <c r="R109" s="14"/>
      <c r="S109" s="14"/>
      <c r="T109" s="14"/>
      <c r="U109" s="14"/>
      <c r="V109" s="14" t="s">
        <v>30</v>
      </c>
      <c r="W109" s="14" t="s">
        <v>30</v>
      </c>
      <c r="X109" s="14"/>
      <c r="Y109" s="14" t="s">
        <v>30</v>
      </c>
      <c r="Z109" s="14"/>
      <c r="AA109" s="14"/>
      <c r="AB109" s="14"/>
      <c r="AC109" s="14" t="s">
        <v>30</v>
      </c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 t="s">
        <v>30</v>
      </c>
      <c r="BA109" s="14"/>
      <c r="BB109" s="14"/>
      <c r="BC109" s="14"/>
      <c r="BD109" s="14" t="s">
        <v>30</v>
      </c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  <c r="CF109" s="14"/>
      <c r="CG109" s="14"/>
      <c r="CH109" s="14"/>
      <c r="CI109" s="14"/>
      <c r="CJ109" s="21"/>
      <c r="CK109" s="25"/>
      <c r="CL109" s="29"/>
      <c r="CM109" s="29"/>
      <c r="CN109" s="29"/>
      <c r="CO109" s="29"/>
    </row>
    <row r="110" spans="1:93" ht="15.75" thickBot="1" x14ac:dyDescent="0.3">
      <c r="A110" s="97">
        <v>1</v>
      </c>
      <c r="B110" s="47" t="s">
        <v>134</v>
      </c>
      <c r="C110" s="48"/>
      <c r="D110" s="48"/>
      <c r="E110" s="48"/>
      <c r="F110" s="49"/>
      <c r="G110" s="10" t="s">
        <v>30</v>
      </c>
      <c r="H110" s="4" t="e">
        <f t="shared" si="38"/>
        <v>#NAME?</v>
      </c>
      <c r="I110" s="14"/>
      <c r="J110" s="4" t="e">
        <f t="shared" si="39"/>
        <v>#NAME?</v>
      </c>
      <c r="K110" s="14"/>
      <c r="L110" s="1" t="e">
        <f t="shared" si="40"/>
        <v>#NAME?</v>
      </c>
      <c r="M110" s="14"/>
      <c r="N110" s="14"/>
      <c r="O110" s="14"/>
      <c r="P110" s="14"/>
      <c r="Q110" s="14" t="s">
        <v>30</v>
      </c>
      <c r="R110" s="14"/>
      <c r="S110" s="14"/>
      <c r="T110" s="14"/>
      <c r="U110" s="14"/>
      <c r="V110" s="14"/>
      <c r="W110" s="14" t="s">
        <v>30</v>
      </c>
      <c r="X110" s="14" t="s">
        <v>30</v>
      </c>
      <c r="Y110" s="14" t="s">
        <v>30</v>
      </c>
      <c r="Z110" s="14" t="s">
        <v>30</v>
      </c>
      <c r="AA110" s="14"/>
      <c r="AB110" s="14"/>
      <c r="AC110" s="14"/>
      <c r="AD110" s="14" t="s">
        <v>30</v>
      </c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21"/>
      <c r="CK110" s="25"/>
      <c r="CL110" s="29"/>
      <c r="CM110" s="29"/>
      <c r="CN110" s="29"/>
      <c r="CO110" s="29"/>
    </row>
    <row r="111" spans="1:93" ht="15.75" thickBot="1" x14ac:dyDescent="0.3">
      <c r="A111" s="97">
        <v>1</v>
      </c>
      <c r="B111" s="47" t="s">
        <v>135</v>
      </c>
      <c r="C111" s="48"/>
      <c r="D111" s="48"/>
      <c r="E111" s="48"/>
      <c r="F111" s="49"/>
      <c r="G111" s="10" t="s">
        <v>30</v>
      </c>
      <c r="H111" s="4" t="e">
        <f t="shared" si="38"/>
        <v>#NAME?</v>
      </c>
      <c r="I111" s="14"/>
      <c r="J111" s="4" t="e">
        <f t="shared" si="39"/>
        <v>#NAME?</v>
      </c>
      <c r="K111" s="14"/>
      <c r="L111" s="1" t="e">
        <f t="shared" si="40"/>
        <v>#NAME?</v>
      </c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 t="s">
        <v>30</v>
      </c>
      <c r="X111" s="14"/>
      <c r="Y111" s="14" t="s">
        <v>30</v>
      </c>
      <c r="Z111" s="14"/>
      <c r="AA111" s="14" t="s">
        <v>30</v>
      </c>
      <c r="AB111" s="14"/>
      <c r="AC111" s="14"/>
      <c r="AD111" s="14" t="s">
        <v>30</v>
      </c>
      <c r="AE111" s="14"/>
      <c r="AF111" s="14"/>
      <c r="AG111" s="14"/>
      <c r="AH111" s="14"/>
      <c r="AI111" s="14"/>
      <c r="AJ111" s="14"/>
      <c r="AK111" s="14"/>
      <c r="AL111" s="14"/>
      <c r="AM111" s="14"/>
      <c r="AN111" s="14" t="s">
        <v>30</v>
      </c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 t="s">
        <v>30</v>
      </c>
      <c r="BE111" s="14"/>
      <c r="BF111" s="14"/>
      <c r="BG111" s="14"/>
      <c r="BH111" s="14"/>
      <c r="BI111" s="14"/>
      <c r="BJ111" s="14"/>
      <c r="BK111" s="14"/>
      <c r="BL111" s="14"/>
      <c r="BM111" s="14"/>
      <c r="BN111" s="14" t="s">
        <v>30</v>
      </c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4"/>
      <c r="CB111" s="14"/>
      <c r="CC111" s="14"/>
      <c r="CD111" s="14"/>
      <c r="CE111" s="14"/>
      <c r="CF111" s="14"/>
      <c r="CG111" s="14"/>
      <c r="CH111" s="14"/>
      <c r="CI111" s="14"/>
      <c r="CJ111" s="21"/>
      <c r="CK111" s="25"/>
      <c r="CL111" s="29"/>
      <c r="CM111" s="29"/>
      <c r="CN111" s="29"/>
      <c r="CO111" s="29"/>
    </row>
    <row r="112" spans="1:93" ht="15.75" customHeight="1" thickBot="1" x14ac:dyDescent="0.3">
      <c r="A112" s="97">
        <v>3</v>
      </c>
      <c r="B112" s="50" t="s">
        <v>23</v>
      </c>
      <c r="C112" s="51"/>
      <c r="D112" s="51"/>
      <c r="E112" s="51"/>
      <c r="F112" s="52"/>
      <c r="G112" s="10" t="s">
        <v>30</v>
      </c>
      <c r="H112" s="4" t="e">
        <f t="shared" si="38"/>
        <v>#NAME?</v>
      </c>
      <c r="I112" s="15" t="s">
        <v>30</v>
      </c>
      <c r="J112" s="4" t="e">
        <f t="shared" si="39"/>
        <v>#NAME?</v>
      </c>
      <c r="K112" s="15" t="s">
        <v>30</v>
      </c>
      <c r="L112" s="1" t="e">
        <f t="shared" si="40"/>
        <v>#NAME?</v>
      </c>
      <c r="M112" s="14"/>
      <c r="N112" s="14"/>
      <c r="O112" s="14"/>
      <c r="P112" s="14"/>
      <c r="Q112" s="14" t="s">
        <v>30</v>
      </c>
      <c r="R112" s="14"/>
      <c r="S112" s="14"/>
      <c r="T112" s="14"/>
      <c r="U112" s="14"/>
      <c r="V112" s="14" t="s">
        <v>30</v>
      </c>
      <c r="W112" s="14" t="s">
        <v>30</v>
      </c>
      <c r="X112" s="14" t="s">
        <v>30</v>
      </c>
      <c r="Y112" s="14" t="s">
        <v>30</v>
      </c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 t="s">
        <v>30</v>
      </c>
      <c r="BE112" s="14"/>
      <c r="BF112" s="14"/>
      <c r="BG112" s="14"/>
      <c r="BH112" s="14" t="s">
        <v>30</v>
      </c>
      <c r="BI112" s="14"/>
      <c r="BJ112" s="14"/>
      <c r="BK112" s="14"/>
      <c r="BL112" s="14"/>
      <c r="BM112" s="14" t="s">
        <v>30</v>
      </c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21"/>
      <c r="CK112" s="25"/>
      <c r="CL112" s="29"/>
      <c r="CM112" s="29"/>
      <c r="CN112" s="29"/>
      <c r="CO112" s="29"/>
    </row>
    <row r="113" spans="1:93" ht="15.75" thickBot="1" x14ac:dyDescent="0.3">
      <c r="A113" s="97">
        <v>1</v>
      </c>
      <c r="B113" s="47" t="s">
        <v>136</v>
      </c>
      <c r="C113" s="48"/>
      <c r="D113" s="48"/>
      <c r="E113" s="48"/>
      <c r="F113" s="49"/>
      <c r="G113" s="10" t="s">
        <v>30</v>
      </c>
      <c r="H113" s="4" t="e">
        <f t="shared" si="38"/>
        <v>#NAME?</v>
      </c>
      <c r="I113" s="14"/>
      <c r="J113" s="4" t="e">
        <f t="shared" si="39"/>
        <v>#NAME?</v>
      </c>
      <c r="K113" s="14"/>
      <c r="L113" s="1" t="e">
        <f t="shared" si="40"/>
        <v>#NAME?</v>
      </c>
      <c r="M113" s="14"/>
      <c r="N113" s="14"/>
      <c r="O113" s="14"/>
      <c r="P113" s="14"/>
      <c r="Q113" s="14" t="s">
        <v>30</v>
      </c>
      <c r="R113" s="14"/>
      <c r="S113" s="14"/>
      <c r="T113" s="14"/>
      <c r="U113" s="14"/>
      <c r="V113" s="14"/>
      <c r="W113" s="14" t="s">
        <v>30</v>
      </c>
      <c r="X113" s="14"/>
      <c r="Y113" s="14"/>
      <c r="Z113" s="14"/>
      <c r="AA113" s="14" t="s">
        <v>30</v>
      </c>
      <c r="AB113" s="14"/>
      <c r="AC113" s="14"/>
      <c r="AD113" s="14" t="s">
        <v>30</v>
      </c>
      <c r="AE113" s="14"/>
      <c r="AF113" s="14" t="s">
        <v>30</v>
      </c>
      <c r="AG113" s="14"/>
      <c r="AH113" s="14"/>
      <c r="AI113" s="14"/>
      <c r="AJ113" s="14"/>
      <c r="AK113" s="14"/>
      <c r="AL113" s="14"/>
      <c r="AM113" s="14" t="s">
        <v>30</v>
      </c>
      <c r="AN113" s="14"/>
      <c r="AO113" s="14"/>
      <c r="AP113" s="14"/>
      <c r="AQ113" s="14"/>
      <c r="AR113" s="14" t="s">
        <v>30</v>
      </c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  <c r="CC113" s="14"/>
      <c r="CD113" s="14"/>
      <c r="CE113" s="14"/>
      <c r="CF113" s="14"/>
      <c r="CG113" s="14"/>
      <c r="CH113" s="14"/>
      <c r="CI113" s="14"/>
      <c r="CJ113" s="21"/>
      <c r="CK113" s="25"/>
      <c r="CL113" s="29"/>
      <c r="CM113" s="29"/>
      <c r="CN113" s="29"/>
      <c r="CO113" s="29"/>
    </row>
    <row r="114" spans="1:93" ht="15.75" customHeight="1" thickBot="1" x14ac:dyDescent="0.3">
      <c r="A114" s="97">
        <v>3</v>
      </c>
      <c r="B114" s="50" t="s">
        <v>137</v>
      </c>
      <c r="C114" s="51"/>
      <c r="D114" s="51"/>
      <c r="E114" s="51"/>
      <c r="F114" s="52"/>
      <c r="G114" s="7"/>
      <c r="H114" s="4" t="e">
        <f t="shared" si="38"/>
        <v>#NAME?</v>
      </c>
      <c r="I114" s="15" t="s">
        <v>30</v>
      </c>
      <c r="J114" s="4" t="e">
        <f t="shared" si="39"/>
        <v>#NAME?</v>
      </c>
      <c r="K114" s="14"/>
      <c r="L114" s="1" t="e">
        <f t="shared" si="40"/>
        <v>#NAME?</v>
      </c>
      <c r="M114" s="14"/>
      <c r="N114" s="14"/>
      <c r="O114" s="14" t="s">
        <v>30</v>
      </c>
      <c r="P114" s="14"/>
      <c r="Q114" s="14" t="s">
        <v>30</v>
      </c>
      <c r="R114" s="14"/>
      <c r="S114" s="14"/>
      <c r="T114" s="14"/>
      <c r="U114" s="14"/>
      <c r="V114" s="14" t="s">
        <v>30</v>
      </c>
      <c r="W114" s="14" t="s">
        <v>30</v>
      </c>
      <c r="X114" s="14"/>
      <c r="Y114" s="14" t="s">
        <v>30</v>
      </c>
      <c r="Z114" s="14"/>
      <c r="AA114" s="14"/>
      <c r="AB114" s="14"/>
      <c r="AC114" s="14"/>
      <c r="AD114" s="14" t="s">
        <v>30</v>
      </c>
      <c r="AE114" s="14"/>
      <c r="AF114" s="14"/>
      <c r="AG114" s="14"/>
      <c r="AH114" s="14" t="s">
        <v>30</v>
      </c>
      <c r="AI114" s="14"/>
      <c r="AJ114" s="14"/>
      <c r="AK114" s="14"/>
      <c r="AL114" s="14"/>
      <c r="AM114" s="14" t="s">
        <v>30</v>
      </c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 t="s">
        <v>30</v>
      </c>
      <c r="BA114" s="14"/>
      <c r="BB114" s="14"/>
      <c r="BC114" s="14"/>
      <c r="BD114" s="14" t="s">
        <v>30</v>
      </c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 t="s">
        <v>30</v>
      </c>
      <c r="CJ114" s="21"/>
      <c r="CK114" s="25"/>
      <c r="CL114" s="29"/>
      <c r="CM114" s="29"/>
      <c r="CN114" s="29"/>
      <c r="CO114" s="29"/>
    </row>
    <row r="115" spans="1:93" ht="15.75" customHeight="1" thickBot="1" x14ac:dyDescent="0.3">
      <c r="A115" s="97">
        <v>1</v>
      </c>
      <c r="B115" s="47" t="s">
        <v>138</v>
      </c>
      <c r="C115" s="48"/>
      <c r="D115" s="48"/>
      <c r="E115" s="48"/>
      <c r="F115" s="49"/>
      <c r="G115" s="7"/>
      <c r="H115" s="4" t="e">
        <f t="shared" si="38"/>
        <v>#NAME?</v>
      </c>
      <c r="I115" s="15" t="s">
        <v>30</v>
      </c>
      <c r="J115" s="4" t="e">
        <f t="shared" si="39"/>
        <v>#NAME?</v>
      </c>
      <c r="K115" s="15" t="s">
        <v>30</v>
      </c>
      <c r="L115" s="1" t="e">
        <f t="shared" si="40"/>
        <v>#NAME?</v>
      </c>
      <c r="M115" s="14" t="s">
        <v>30</v>
      </c>
      <c r="N115" s="14"/>
      <c r="O115" s="14"/>
      <c r="P115" s="14"/>
      <c r="Q115" s="14"/>
      <c r="R115" s="14"/>
      <c r="S115" s="14"/>
      <c r="T115" s="14"/>
      <c r="U115" s="14"/>
      <c r="V115" s="14"/>
      <c r="W115" s="14" t="s">
        <v>30</v>
      </c>
      <c r="X115" s="14"/>
      <c r="Y115" s="14" t="s">
        <v>30</v>
      </c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 t="s">
        <v>30</v>
      </c>
      <c r="AV115" s="14" t="s">
        <v>30</v>
      </c>
      <c r="AW115" s="14"/>
      <c r="AX115" s="14"/>
      <c r="AY115" s="14" t="s">
        <v>30</v>
      </c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 t="s">
        <v>30</v>
      </c>
      <c r="BU115" s="14"/>
      <c r="BV115" s="14"/>
      <c r="BW115" s="14"/>
      <c r="BX115" s="14"/>
      <c r="BY115" s="14"/>
      <c r="BZ115" s="14" t="s">
        <v>30</v>
      </c>
      <c r="CA115" s="14"/>
      <c r="CB115" s="14"/>
      <c r="CC115" s="14"/>
      <c r="CD115" s="14"/>
      <c r="CE115" s="14"/>
      <c r="CF115" s="14"/>
      <c r="CG115" s="14"/>
      <c r="CH115" s="14"/>
      <c r="CI115" s="14"/>
      <c r="CJ115" s="21"/>
      <c r="CK115" s="25"/>
      <c r="CL115" s="29"/>
      <c r="CM115" s="29"/>
      <c r="CN115" s="29"/>
      <c r="CO115" s="29"/>
    </row>
    <row r="116" spans="1:93" ht="15.75" customHeight="1" thickBot="1" x14ac:dyDescent="0.3">
      <c r="A116" s="97">
        <v>1</v>
      </c>
      <c r="B116" s="47" t="s">
        <v>139</v>
      </c>
      <c r="C116" s="48"/>
      <c r="D116" s="48"/>
      <c r="E116" s="48"/>
      <c r="F116" s="49"/>
      <c r="G116" s="7"/>
      <c r="H116" s="4" t="e">
        <f t="shared" ref="H116:H141" si="41">Farbe</f>
        <v>#NAME?</v>
      </c>
      <c r="I116" s="14"/>
      <c r="J116" s="4" t="e">
        <f t="shared" ref="J116:J141" si="42">Farbe</f>
        <v>#NAME?</v>
      </c>
      <c r="K116" s="14"/>
      <c r="L116" s="1" t="e">
        <f t="shared" ref="L116:L122" si="43">Farbe</f>
        <v>#NAME?</v>
      </c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 t="s">
        <v>30</v>
      </c>
      <c r="X116" s="14"/>
      <c r="Y116" s="14"/>
      <c r="Z116" s="14"/>
      <c r="AA116" s="14"/>
      <c r="AB116" s="14"/>
      <c r="AC116" s="14"/>
      <c r="AD116" s="14" t="s">
        <v>30</v>
      </c>
      <c r="AE116" s="14"/>
      <c r="AF116" s="14" t="s">
        <v>30</v>
      </c>
      <c r="AG116" s="14"/>
      <c r="AH116" s="14" t="s">
        <v>30</v>
      </c>
      <c r="AI116" s="14"/>
      <c r="AJ116" s="14"/>
      <c r="AK116" s="14"/>
      <c r="AL116" s="14"/>
      <c r="AM116" s="14"/>
      <c r="AN116" s="14"/>
      <c r="AO116" s="14"/>
      <c r="AP116" s="14"/>
      <c r="AQ116" s="14"/>
      <c r="AR116" s="14" t="s">
        <v>30</v>
      </c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21"/>
      <c r="CK116" s="25"/>
      <c r="CL116" s="29"/>
      <c r="CM116" s="29"/>
      <c r="CN116" s="29"/>
      <c r="CO116" s="29"/>
    </row>
    <row r="117" spans="1:93" ht="15.75" customHeight="1" thickBot="1" x14ac:dyDescent="0.3">
      <c r="A117" s="97">
        <v>1</v>
      </c>
      <c r="B117" s="47" t="s">
        <v>140</v>
      </c>
      <c r="C117" s="48"/>
      <c r="D117" s="48"/>
      <c r="E117" s="48"/>
      <c r="F117" s="49"/>
      <c r="G117" s="10" t="s">
        <v>30</v>
      </c>
      <c r="H117" s="4" t="e">
        <f t="shared" si="41"/>
        <v>#NAME?</v>
      </c>
      <c r="I117" s="14"/>
      <c r="J117" s="4" t="e">
        <f t="shared" si="42"/>
        <v>#NAME?</v>
      </c>
      <c r="K117" s="14"/>
      <c r="L117" s="1" t="e">
        <f t="shared" si="43"/>
        <v>#NAME?</v>
      </c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 t="s">
        <v>30</v>
      </c>
      <c r="AE117" s="14"/>
      <c r="AF117" s="14"/>
      <c r="AG117" s="14" t="s">
        <v>30</v>
      </c>
      <c r="AH117" s="14" t="s">
        <v>30</v>
      </c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 t="s">
        <v>30</v>
      </c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21"/>
      <c r="CK117" s="25"/>
      <c r="CL117" s="29"/>
      <c r="CM117" s="29"/>
      <c r="CN117" s="29"/>
      <c r="CO117" s="29"/>
    </row>
    <row r="118" spans="1:93" ht="15.75" thickBot="1" x14ac:dyDescent="0.3">
      <c r="A118" s="97">
        <v>1</v>
      </c>
      <c r="B118" s="68" t="s">
        <v>141</v>
      </c>
      <c r="C118" s="69"/>
      <c r="D118" s="69"/>
      <c r="E118" s="69"/>
      <c r="F118" s="70"/>
      <c r="G118" s="9" t="s">
        <v>30</v>
      </c>
      <c r="H118" s="4" t="e">
        <f t="shared" si="41"/>
        <v>#NAME?</v>
      </c>
      <c r="I118" s="15" t="s">
        <v>30</v>
      </c>
      <c r="J118" s="4" t="e">
        <f t="shared" si="42"/>
        <v>#NAME?</v>
      </c>
      <c r="K118" s="15" t="s">
        <v>30</v>
      </c>
      <c r="L118" s="1" t="e">
        <f t="shared" si="43"/>
        <v>#NAME?</v>
      </c>
      <c r="M118" s="14"/>
      <c r="N118" s="14"/>
      <c r="O118" s="14"/>
      <c r="P118" s="14"/>
      <c r="Q118" s="14" t="s">
        <v>30</v>
      </c>
      <c r="R118" s="14"/>
      <c r="S118" s="14"/>
      <c r="T118" s="14"/>
      <c r="U118" s="14"/>
      <c r="V118" s="14"/>
      <c r="W118" s="14" t="s">
        <v>30</v>
      </c>
      <c r="X118" s="14" t="s">
        <v>30</v>
      </c>
      <c r="Y118" s="14" t="s">
        <v>30</v>
      </c>
      <c r="Z118" s="14"/>
      <c r="AA118" s="14"/>
      <c r="AB118" s="14"/>
      <c r="AC118" s="14"/>
      <c r="AD118" s="14" t="s">
        <v>30</v>
      </c>
      <c r="AE118" s="14"/>
      <c r="AF118" s="14" t="s">
        <v>30</v>
      </c>
      <c r="AG118" s="14"/>
      <c r="AH118" s="14"/>
      <c r="AI118" s="14" t="s">
        <v>30</v>
      </c>
      <c r="AJ118" s="14"/>
      <c r="AK118" s="14"/>
      <c r="AL118" s="14"/>
      <c r="AM118" s="14"/>
      <c r="AN118" s="14"/>
      <c r="AO118" s="14"/>
      <c r="AP118" s="14"/>
      <c r="AQ118" s="14"/>
      <c r="AR118" s="14" t="s">
        <v>30</v>
      </c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21"/>
      <c r="CK118" s="25"/>
      <c r="CL118" s="29"/>
      <c r="CM118" s="29"/>
      <c r="CN118" s="29"/>
      <c r="CO118" s="29"/>
    </row>
    <row r="119" spans="1:93" ht="165" customHeight="1" thickBot="1" x14ac:dyDescent="0.3">
      <c r="A119" s="97"/>
      <c r="B119" s="35" t="s">
        <v>143</v>
      </c>
      <c r="C119" s="36"/>
      <c r="D119" s="36"/>
      <c r="E119" s="36"/>
      <c r="F119" s="37"/>
      <c r="G119" s="7" t="s">
        <v>144</v>
      </c>
      <c r="H119" s="4" t="e">
        <f t="shared" si="41"/>
        <v>#NAME?</v>
      </c>
      <c r="I119" s="14" t="s">
        <v>144</v>
      </c>
      <c r="J119" s="4" t="e">
        <f t="shared" si="42"/>
        <v>#NAME?</v>
      </c>
      <c r="K119" s="14" t="s">
        <v>144</v>
      </c>
      <c r="L119" s="1" t="e">
        <f t="shared" si="43"/>
        <v>#NAME?</v>
      </c>
      <c r="M119" s="14" t="s">
        <v>144</v>
      </c>
      <c r="N119" s="14" t="s">
        <v>144</v>
      </c>
      <c r="O119" s="14" t="s">
        <v>144</v>
      </c>
      <c r="P119" s="14" t="s">
        <v>144</v>
      </c>
      <c r="Q119" s="14" t="s">
        <v>144</v>
      </c>
      <c r="R119" s="14" t="s">
        <v>144</v>
      </c>
      <c r="S119" s="14" t="s">
        <v>144</v>
      </c>
      <c r="T119" s="14" t="s">
        <v>144</v>
      </c>
      <c r="U119" s="14" t="s">
        <v>144</v>
      </c>
      <c r="V119" s="14" t="s">
        <v>144</v>
      </c>
      <c r="W119" s="14" t="s">
        <v>144</v>
      </c>
      <c r="X119" s="14" t="s">
        <v>144</v>
      </c>
      <c r="Y119" s="14" t="s">
        <v>144</v>
      </c>
      <c r="Z119" s="14" t="s">
        <v>144</v>
      </c>
      <c r="AA119" s="14" t="s">
        <v>144</v>
      </c>
      <c r="AB119" s="14" t="s">
        <v>144</v>
      </c>
      <c r="AC119" s="14" t="s">
        <v>144</v>
      </c>
      <c r="AD119" s="14" t="s">
        <v>144</v>
      </c>
      <c r="AE119" s="14" t="s">
        <v>144</v>
      </c>
      <c r="AF119" s="14" t="s">
        <v>144</v>
      </c>
      <c r="AG119" s="14" t="s">
        <v>144</v>
      </c>
      <c r="AH119" s="14" t="s">
        <v>144</v>
      </c>
      <c r="AI119" s="14" t="s">
        <v>144</v>
      </c>
      <c r="AJ119" s="14" t="s">
        <v>144</v>
      </c>
      <c r="AK119" s="14" t="s">
        <v>144</v>
      </c>
      <c r="AL119" s="14" t="s">
        <v>144</v>
      </c>
      <c r="AM119" s="14" t="s">
        <v>144</v>
      </c>
      <c r="AN119" s="14" t="s">
        <v>144</v>
      </c>
      <c r="AO119" s="14" t="s">
        <v>144</v>
      </c>
      <c r="AP119" s="14" t="s">
        <v>144</v>
      </c>
      <c r="AQ119" s="14" t="s">
        <v>144</v>
      </c>
      <c r="AR119" s="14" t="s">
        <v>144</v>
      </c>
      <c r="AS119" s="14" t="s">
        <v>144</v>
      </c>
      <c r="AT119" s="14" t="s">
        <v>144</v>
      </c>
      <c r="AU119" s="14" t="s">
        <v>144</v>
      </c>
      <c r="AV119" s="14" t="s">
        <v>144</v>
      </c>
      <c r="AW119" s="14" t="s">
        <v>144</v>
      </c>
      <c r="AX119" s="14" t="s">
        <v>144</v>
      </c>
      <c r="AY119" s="14" t="s">
        <v>144</v>
      </c>
      <c r="AZ119" s="14" t="s">
        <v>144</v>
      </c>
      <c r="BA119" s="14" t="s">
        <v>144</v>
      </c>
      <c r="BB119" s="14" t="s">
        <v>144</v>
      </c>
      <c r="BC119" s="14" t="s">
        <v>144</v>
      </c>
      <c r="BD119" s="14" t="s">
        <v>144</v>
      </c>
      <c r="BE119" s="14" t="s">
        <v>144</v>
      </c>
      <c r="BF119" s="14" t="s">
        <v>144</v>
      </c>
      <c r="BG119" s="14" t="s">
        <v>144</v>
      </c>
      <c r="BH119" s="14" t="s">
        <v>144</v>
      </c>
      <c r="BI119" s="14" t="s">
        <v>144</v>
      </c>
      <c r="BJ119" s="14" t="s">
        <v>144</v>
      </c>
      <c r="BK119" s="14" t="s">
        <v>144</v>
      </c>
      <c r="BL119" s="14" t="s">
        <v>144</v>
      </c>
      <c r="BM119" s="14" t="s">
        <v>144</v>
      </c>
      <c r="BN119" s="14" t="s">
        <v>144</v>
      </c>
      <c r="BO119" s="14" t="s">
        <v>144</v>
      </c>
      <c r="BP119" s="14" t="s">
        <v>144</v>
      </c>
      <c r="BQ119" s="14" t="s">
        <v>144</v>
      </c>
      <c r="BR119" s="14" t="s">
        <v>144</v>
      </c>
      <c r="BS119" s="14" t="s">
        <v>144</v>
      </c>
      <c r="BT119" s="14" t="s">
        <v>144</v>
      </c>
      <c r="BU119" s="14" t="s">
        <v>144</v>
      </c>
      <c r="BV119" s="14" t="s">
        <v>144</v>
      </c>
      <c r="BW119" s="14" t="s">
        <v>144</v>
      </c>
      <c r="BX119" s="14" t="s">
        <v>144</v>
      </c>
      <c r="BY119" s="14" t="s">
        <v>144</v>
      </c>
      <c r="BZ119" s="14" t="s">
        <v>144</v>
      </c>
      <c r="CA119" s="14" t="s">
        <v>144</v>
      </c>
      <c r="CB119" s="14" t="s">
        <v>144</v>
      </c>
      <c r="CC119" s="14" t="s">
        <v>144</v>
      </c>
      <c r="CD119" s="14" t="s">
        <v>144</v>
      </c>
      <c r="CE119" s="14" t="s">
        <v>144</v>
      </c>
      <c r="CF119" s="14" t="s">
        <v>144</v>
      </c>
      <c r="CG119" s="14" t="s">
        <v>144</v>
      </c>
      <c r="CH119" s="14" t="s">
        <v>144</v>
      </c>
      <c r="CI119" s="14" t="s">
        <v>144</v>
      </c>
      <c r="CJ119" s="21" t="s">
        <v>144</v>
      </c>
      <c r="CK119" s="25" t="s">
        <v>144</v>
      </c>
      <c r="CL119" s="29" t="s">
        <v>144</v>
      </c>
      <c r="CM119" s="29" t="s">
        <v>144</v>
      </c>
      <c r="CN119" s="29" t="s">
        <v>144</v>
      </c>
      <c r="CO119" s="29" t="s">
        <v>144</v>
      </c>
    </row>
    <row r="120" spans="1:93" ht="15.75" customHeight="1" thickBot="1" x14ac:dyDescent="0.3">
      <c r="B120" s="35">
        <f>(COUNTA(B65:F118))</f>
        <v>54</v>
      </c>
      <c r="C120" s="36"/>
      <c r="D120" s="36"/>
      <c r="E120" s="36"/>
      <c r="F120" s="37"/>
      <c r="G120" s="7">
        <f>COUNTA(G65:G118)</f>
        <v>31</v>
      </c>
      <c r="H120" s="4" t="e">
        <f t="shared" si="41"/>
        <v>#NAME?</v>
      </c>
      <c r="I120" s="14">
        <f>COUNTA(I65:I118)</f>
        <v>31</v>
      </c>
      <c r="J120" s="4" t="e">
        <f t="shared" si="42"/>
        <v>#NAME?</v>
      </c>
      <c r="K120" s="14">
        <f>COUNTA(K65:K118)</f>
        <v>14</v>
      </c>
      <c r="L120" s="1" t="e">
        <f t="shared" si="43"/>
        <v>#NAME?</v>
      </c>
      <c r="M120" s="14">
        <f t="shared" ref="M120:AR120" si="44">COUNTA(M65:M118)</f>
        <v>5</v>
      </c>
      <c r="N120" s="14">
        <f t="shared" si="44"/>
        <v>12</v>
      </c>
      <c r="O120" s="14">
        <f t="shared" si="44"/>
        <v>10</v>
      </c>
      <c r="P120" s="14">
        <f t="shared" si="44"/>
        <v>4</v>
      </c>
      <c r="Q120" s="14">
        <f t="shared" si="44"/>
        <v>18</v>
      </c>
      <c r="R120" s="14">
        <f t="shared" si="44"/>
        <v>5</v>
      </c>
      <c r="S120" s="14">
        <f t="shared" si="44"/>
        <v>3</v>
      </c>
      <c r="T120" s="14">
        <f t="shared" si="44"/>
        <v>1</v>
      </c>
      <c r="U120" s="14">
        <f t="shared" si="44"/>
        <v>4</v>
      </c>
      <c r="V120" s="14">
        <f t="shared" si="44"/>
        <v>10</v>
      </c>
      <c r="W120" s="14">
        <f t="shared" si="44"/>
        <v>35</v>
      </c>
      <c r="X120" s="14">
        <f t="shared" si="44"/>
        <v>15</v>
      </c>
      <c r="Y120" s="14">
        <f t="shared" si="44"/>
        <v>31</v>
      </c>
      <c r="Z120" s="14">
        <f t="shared" si="44"/>
        <v>5</v>
      </c>
      <c r="AA120" s="14">
        <f t="shared" si="44"/>
        <v>13</v>
      </c>
      <c r="AB120" s="14">
        <f t="shared" si="44"/>
        <v>0</v>
      </c>
      <c r="AC120" s="14">
        <f t="shared" si="44"/>
        <v>2</v>
      </c>
      <c r="AD120" s="14">
        <f t="shared" si="44"/>
        <v>36</v>
      </c>
      <c r="AE120" s="14">
        <f t="shared" si="44"/>
        <v>7</v>
      </c>
      <c r="AF120" s="14">
        <f t="shared" si="44"/>
        <v>11</v>
      </c>
      <c r="AG120" s="14">
        <f t="shared" si="44"/>
        <v>3</v>
      </c>
      <c r="AH120" s="14">
        <f t="shared" si="44"/>
        <v>9</v>
      </c>
      <c r="AI120" s="14">
        <f t="shared" si="44"/>
        <v>5</v>
      </c>
      <c r="AJ120" s="14">
        <f t="shared" si="44"/>
        <v>2</v>
      </c>
      <c r="AK120" s="14">
        <f t="shared" si="44"/>
        <v>0</v>
      </c>
      <c r="AL120" s="14">
        <f t="shared" si="44"/>
        <v>0</v>
      </c>
      <c r="AM120" s="14">
        <f t="shared" si="44"/>
        <v>8</v>
      </c>
      <c r="AN120" s="14">
        <f t="shared" si="44"/>
        <v>1</v>
      </c>
      <c r="AO120" s="14">
        <f t="shared" si="44"/>
        <v>1</v>
      </c>
      <c r="AP120" s="14">
        <f t="shared" si="44"/>
        <v>0</v>
      </c>
      <c r="AQ120" s="14">
        <f t="shared" si="44"/>
        <v>0</v>
      </c>
      <c r="AR120" s="14">
        <f t="shared" si="44"/>
        <v>8</v>
      </c>
      <c r="AS120" s="14">
        <f t="shared" ref="AS120:BX120" si="45">COUNTA(AS65:AS118)</f>
        <v>0</v>
      </c>
      <c r="AT120" s="14">
        <f t="shared" si="45"/>
        <v>0</v>
      </c>
      <c r="AU120" s="14">
        <f t="shared" si="45"/>
        <v>1</v>
      </c>
      <c r="AV120" s="14">
        <f t="shared" si="45"/>
        <v>9</v>
      </c>
      <c r="AW120" s="14">
        <f t="shared" si="45"/>
        <v>0</v>
      </c>
      <c r="AX120" s="14">
        <f t="shared" si="45"/>
        <v>0</v>
      </c>
      <c r="AY120" s="14">
        <f t="shared" si="45"/>
        <v>9</v>
      </c>
      <c r="AZ120" s="14">
        <f t="shared" si="45"/>
        <v>9</v>
      </c>
      <c r="BA120" s="14">
        <f t="shared" si="45"/>
        <v>0</v>
      </c>
      <c r="BB120" s="14">
        <f t="shared" si="45"/>
        <v>6</v>
      </c>
      <c r="BC120" s="14">
        <f t="shared" si="45"/>
        <v>4</v>
      </c>
      <c r="BD120" s="14">
        <f t="shared" si="45"/>
        <v>16</v>
      </c>
      <c r="BE120" s="14">
        <f t="shared" si="45"/>
        <v>2</v>
      </c>
      <c r="BF120" s="14">
        <f t="shared" si="45"/>
        <v>0</v>
      </c>
      <c r="BG120" s="14">
        <f t="shared" si="45"/>
        <v>0</v>
      </c>
      <c r="BH120" s="14">
        <f t="shared" si="45"/>
        <v>5</v>
      </c>
      <c r="BI120" s="14">
        <f t="shared" si="45"/>
        <v>0</v>
      </c>
      <c r="BJ120" s="14">
        <f t="shared" si="45"/>
        <v>0</v>
      </c>
      <c r="BK120" s="14">
        <f t="shared" si="45"/>
        <v>0</v>
      </c>
      <c r="BL120" s="14">
        <f t="shared" si="45"/>
        <v>0</v>
      </c>
      <c r="BM120" s="14">
        <f t="shared" si="45"/>
        <v>1</v>
      </c>
      <c r="BN120" s="14">
        <f t="shared" si="45"/>
        <v>4</v>
      </c>
      <c r="BO120" s="14">
        <f t="shared" si="45"/>
        <v>1</v>
      </c>
      <c r="BP120" s="14">
        <f t="shared" si="45"/>
        <v>1</v>
      </c>
      <c r="BQ120" s="14">
        <f t="shared" si="45"/>
        <v>1</v>
      </c>
      <c r="BR120" s="14">
        <f t="shared" si="45"/>
        <v>1</v>
      </c>
      <c r="BS120" s="14">
        <f t="shared" si="45"/>
        <v>1</v>
      </c>
      <c r="BT120" s="14">
        <f t="shared" si="45"/>
        <v>3</v>
      </c>
      <c r="BU120" s="14">
        <f t="shared" si="45"/>
        <v>2</v>
      </c>
      <c r="BV120" s="14">
        <f t="shared" si="45"/>
        <v>1</v>
      </c>
      <c r="BW120" s="14">
        <f t="shared" si="45"/>
        <v>1</v>
      </c>
      <c r="BX120" s="14">
        <f t="shared" si="45"/>
        <v>1</v>
      </c>
      <c r="BY120" s="14">
        <f t="shared" ref="BY120:CJ120" si="46">COUNTA(BY65:BY118)</f>
        <v>2</v>
      </c>
      <c r="BZ120" s="14">
        <f t="shared" si="46"/>
        <v>3</v>
      </c>
      <c r="CA120" s="14">
        <f t="shared" si="46"/>
        <v>1</v>
      </c>
      <c r="CB120" s="14">
        <f t="shared" si="46"/>
        <v>2</v>
      </c>
      <c r="CC120" s="14">
        <f t="shared" si="46"/>
        <v>1</v>
      </c>
      <c r="CD120" s="14">
        <f t="shared" si="46"/>
        <v>1</v>
      </c>
      <c r="CE120" s="14">
        <f t="shared" si="46"/>
        <v>1</v>
      </c>
      <c r="CF120" s="14">
        <f t="shared" si="46"/>
        <v>1</v>
      </c>
      <c r="CG120" s="14">
        <f t="shared" si="46"/>
        <v>2</v>
      </c>
      <c r="CH120" s="14">
        <f t="shared" si="46"/>
        <v>1</v>
      </c>
      <c r="CI120" s="14">
        <f t="shared" si="46"/>
        <v>1</v>
      </c>
      <c r="CJ120" s="21">
        <f t="shared" si="46"/>
        <v>0</v>
      </c>
      <c r="CK120" s="25">
        <f t="shared" ref="CK120:CL120" si="47">COUNTA(CK65:CK118)</f>
        <v>0</v>
      </c>
      <c r="CL120" s="29">
        <f t="shared" si="47"/>
        <v>0</v>
      </c>
      <c r="CM120" s="29">
        <f t="shared" ref="CM120:CN120" si="48">COUNTA(CM65:CM118)</f>
        <v>0</v>
      </c>
      <c r="CN120" s="29">
        <f t="shared" si="48"/>
        <v>0</v>
      </c>
      <c r="CO120" s="29">
        <f t="shared" ref="CO120" si="49">COUNTA(CO65:CO118)</f>
        <v>0</v>
      </c>
    </row>
    <row r="121" spans="1:93" ht="132.75" customHeight="1" thickBot="1" x14ac:dyDescent="0.3">
      <c r="B121" s="35" t="s">
        <v>31</v>
      </c>
      <c r="C121" s="36"/>
      <c r="D121" s="36"/>
      <c r="E121" s="36"/>
      <c r="F121" s="37"/>
      <c r="G121" s="7" t="s">
        <v>144</v>
      </c>
      <c r="H121" s="4" t="e">
        <f t="shared" si="41"/>
        <v>#NAME?</v>
      </c>
      <c r="I121" s="14" t="s">
        <v>144</v>
      </c>
      <c r="J121" s="4" t="e">
        <f t="shared" si="42"/>
        <v>#NAME?</v>
      </c>
      <c r="K121" s="14" t="s">
        <v>144</v>
      </c>
      <c r="L121" s="1" t="e">
        <f t="shared" si="43"/>
        <v>#NAME?</v>
      </c>
      <c r="M121" s="14" t="s">
        <v>144</v>
      </c>
      <c r="N121" s="14" t="s">
        <v>144</v>
      </c>
      <c r="O121" s="14" t="s">
        <v>144</v>
      </c>
      <c r="P121" s="14" t="s">
        <v>144</v>
      </c>
      <c r="Q121" s="14" t="s">
        <v>144</v>
      </c>
      <c r="R121" s="14" t="s">
        <v>144</v>
      </c>
      <c r="S121" s="14" t="s">
        <v>144</v>
      </c>
      <c r="T121" s="14" t="s">
        <v>144</v>
      </c>
      <c r="U121" s="14" t="s">
        <v>144</v>
      </c>
      <c r="V121" s="14" t="s">
        <v>144</v>
      </c>
      <c r="W121" s="14" t="s">
        <v>144</v>
      </c>
      <c r="X121" s="14" t="s">
        <v>144</v>
      </c>
      <c r="Y121" s="14" t="s">
        <v>144</v>
      </c>
      <c r="Z121" s="14" t="s">
        <v>144</v>
      </c>
      <c r="AA121" s="14" t="s">
        <v>144</v>
      </c>
      <c r="AB121" s="14" t="s">
        <v>144</v>
      </c>
      <c r="AC121" s="14" t="s">
        <v>144</v>
      </c>
      <c r="AD121" s="14" t="s">
        <v>144</v>
      </c>
      <c r="AE121" s="14" t="s">
        <v>144</v>
      </c>
      <c r="AF121" s="14" t="s">
        <v>144</v>
      </c>
      <c r="AG121" s="14" t="s">
        <v>144</v>
      </c>
      <c r="AH121" s="14" t="s">
        <v>144</v>
      </c>
      <c r="AI121" s="14" t="s">
        <v>144</v>
      </c>
      <c r="AJ121" s="14" t="s">
        <v>144</v>
      </c>
      <c r="AK121" s="14" t="s">
        <v>144</v>
      </c>
      <c r="AL121" s="14" t="s">
        <v>144</v>
      </c>
      <c r="AM121" s="14" t="s">
        <v>144</v>
      </c>
      <c r="AN121" s="14" t="s">
        <v>144</v>
      </c>
      <c r="AO121" s="14" t="s">
        <v>144</v>
      </c>
      <c r="AP121" s="14" t="s">
        <v>144</v>
      </c>
      <c r="AQ121" s="14" t="s">
        <v>144</v>
      </c>
      <c r="AR121" s="14" t="s">
        <v>144</v>
      </c>
      <c r="AS121" s="14" t="s">
        <v>144</v>
      </c>
      <c r="AT121" s="14" t="s">
        <v>144</v>
      </c>
      <c r="AU121" s="14" t="s">
        <v>144</v>
      </c>
      <c r="AV121" s="14" t="s">
        <v>144</v>
      </c>
      <c r="AW121" s="14" t="s">
        <v>144</v>
      </c>
      <c r="AX121" s="14" t="s">
        <v>144</v>
      </c>
      <c r="AY121" s="14" t="s">
        <v>144</v>
      </c>
      <c r="AZ121" s="14" t="s">
        <v>144</v>
      </c>
      <c r="BA121" s="14" t="s">
        <v>144</v>
      </c>
      <c r="BB121" s="14" t="s">
        <v>144</v>
      </c>
      <c r="BC121" s="14" t="s">
        <v>144</v>
      </c>
      <c r="BD121" s="14" t="s">
        <v>144</v>
      </c>
      <c r="BE121" s="14" t="s">
        <v>144</v>
      </c>
      <c r="BF121" s="14" t="s">
        <v>144</v>
      </c>
      <c r="BG121" s="14" t="s">
        <v>144</v>
      </c>
      <c r="BH121" s="14" t="s">
        <v>144</v>
      </c>
      <c r="BI121" s="14" t="s">
        <v>144</v>
      </c>
      <c r="BJ121" s="14" t="s">
        <v>144</v>
      </c>
      <c r="BK121" s="14" t="s">
        <v>144</v>
      </c>
      <c r="BL121" s="14" t="s">
        <v>144</v>
      </c>
      <c r="BM121" s="14" t="s">
        <v>144</v>
      </c>
      <c r="BN121" s="14" t="s">
        <v>144</v>
      </c>
      <c r="BO121" s="14" t="s">
        <v>144</v>
      </c>
      <c r="BP121" s="14" t="s">
        <v>144</v>
      </c>
      <c r="BQ121" s="14" t="s">
        <v>144</v>
      </c>
      <c r="BR121" s="14" t="s">
        <v>144</v>
      </c>
      <c r="BS121" s="14" t="s">
        <v>144</v>
      </c>
      <c r="BT121" s="14" t="s">
        <v>144</v>
      </c>
      <c r="BU121" s="14" t="s">
        <v>144</v>
      </c>
      <c r="BV121" s="14" t="s">
        <v>144</v>
      </c>
      <c r="BW121" s="14" t="s">
        <v>144</v>
      </c>
      <c r="BX121" s="14" t="s">
        <v>144</v>
      </c>
      <c r="BY121" s="14" t="s">
        <v>144</v>
      </c>
      <c r="BZ121" s="14" t="s">
        <v>144</v>
      </c>
      <c r="CA121" s="14" t="s">
        <v>144</v>
      </c>
      <c r="CB121" s="14" t="s">
        <v>144</v>
      </c>
      <c r="CC121" s="14" t="s">
        <v>144</v>
      </c>
      <c r="CD121" s="14" t="s">
        <v>144</v>
      </c>
      <c r="CE121" s="14" t="s">
        <v>144</v>
      </c>
      <c r="CF121" s="14" t="s">
        <v>144</v>
      </c>
      <c r="CG121" s="14" t="s">
        <v>144</v>
      </c>
      <c r="CH121" s="14" t="s">
        <v>144</v>
      </c>
      <c r="CI121" s="14" t="s">
        <v>144</v>
      </c>
      <c r="CJ121" s="21" t="s">
        <v>144</v>
      </c>
      <c r="CK121" s="25" t="s">
        <v>144</v>
      </c>
      <c r="CL121" s="29" t="s">
        <v>144</v>
      </c>
      <c r="CM121" s="29" t="s">
        <v>144</v>
      </c>
      <c r="CN121" s="29" t="s">
        <v>144</v>
      </c>
      <c r="CO121" s="29" t="s">
        <v>144</v>
      </c>
    </row>
    <row r="122" spans="1:93" ht="15.75" customHeight="1" thickBot="1" x14ac:dyDescent="0.3">
      <c r="B122" s="44">
        <f>(B120/B120)</f>
        <v>1</v>
      </c>
      <c r="C122" s="45"/>
      <c r="D122" s="45"/>
      <c r="E122" s="45"/>
      <c r="F122" s="46"/>
      <c r="G122" s="8">
        <f>(G120/$B120)</f>
        <v>0.57407407407407407</v>
      </c>
      <c r="H122" s="4" t="e">
        <f t="shared" si="41"/>
        <v>#NAME?</v>
      </c>
      <c r="I122" s="13">
        <f>(I120/$B120)</f>
        <v>0.57407407407407407</v>
      </c>
      <c r="J122" s="4" t="e">
        <f t="shared" si="42"/>
        <v>#NAME?</v>
      </c>
      <c r="K122" s="13">
        <f t="shared" ref="K122" si="50">(K120/$B120)</f>
        <v>0.25925925925925924</v>
      </c>
      <c r="L122" s="1" t="e">
        <f t="shared" si="43"/>
        <v>#NAME?</v>
      </c>
      <c r="M122" s="13">
        <f t="shared" ref="M122" si="51">(M120/$B120)</f>
        <v>9.2592592592592587E-2</v>
      </c>
      <c r="N122" s="13">
        <f t="shared" ref="N122" si="52">(N120/$B120)</f>
        <v>0.22222222222222221</v>
      </c>
      <c r="O122" s="13">
        <f t="shared" ref="O122" si="53">(O120/$B120)</f>
        <v>0.18518518518518517</v>
      </c>
      <c r="P122" s="13">
        <f t="shared" ref="P122" si="54">(P120/$B120)</f>
        <v>7.407407407407407E-2</v>
      </c>
      <c r="Q122" s="13">
        <f t="shared" ref="Q122" si="55">(Q120/$B120)</f>
        <v>0.33333333333333331</v>
      </c>
      <c r="R122" s="13">
        <f t="shared" ref="R122" si="56">(R120/$B120)</f>
        <v>9.2592592592592587E-2</v>
      </c>
      <c r="S122" s="13">
        <f t="shared" ref="S122" si="57">(S120/$B120)</f>
        <v>5.5555555555555552E-2</v>
      </c>
      <c r="T122" s="13">
        <f t="shared" ref="T122" si="58">(T120/$B120)</f>
        <v>1.8518518518518517E-2</v>
      </c>
      <c r="U122" s="13">
        <f t="shared" ref="U122" si="59">(U120/$B120)</f>
        <v>7.407407407407407E-2</v>
      </c>
      <c r="V122" s="13">
        <f t="shared" ref="V122" si="60">(V120/$B120)</f>
        <v>0.18518518518518517</v>
      </c>
      <c r="W122" s="13">
        <f t="shared" ref="W122" si="61">(W120/$B120)</f>
        <v>0.64814814814814814</v>
      </c>
      <c r="X122" s="13">
        <f t="shared" ref="X122" si="62">(X120/$B120)</f>
        <v>0.27777777777777779</v>
      </c>
      <c r="Y122" s="13">
        <f t="shared" ref="Y122" si="63">(Y120/$B120)</f>
        <v>0.57407407407407407</v>
      </c>
      <c r="Z122" s="13">
        <f t="shared" ref="Z122" si="64">(Z120/$B120)</f>
        <v>9.2592592592592587E-2</v>
      </c>
      <c r="AA122" s="13">
        <f t="shared" ref="AA122" si="65">(AA120/$B120)</f>
        <v>0.24074074074074073</v>
      </c>
      <c r="AB122" s="13">
        <f t="shared" ref="AB122" si="66">(AB120/$B120)</f>
        <v>0</v>
      </c>
      <c r="AC122" s="13">
        <f t="shared" ref="AC122" si="67">(AC120/$B120)</f>
        <v>3.7037037037037035E-2</v>
      </c>
      <c r="AD122" s="13">
        <f t="shared" ref="AD122" si="68">(AD120/$B120)</f>
        <v>0.66666666666666663</v>
      </c>
      <c r="AE122" s="13">
        <f t="shared" ref="AE122" si="69">(AE120/$B120)</f>
        <v>0.12962962962962962</v>
      </c>
      <c r="AF122" s="13">
        <f t="shared" ref="AF122" si="70">(AF120/$B120)</f>
        <v>0.20370370370370369</v>
      </c>
      <c r="AG122" s="13">
        <f t="shared" ref="AG122" si="71">(AG120/$B120)</f>
        <v>5.5555555555555552E-2</v>
      </c>
      <c r="AH122" s="13">
        <f t="shared" ref="AH122" si="72">(AH120/$B120)</f>
        <v>0.16666666666666666</v>
      </c>
      <c r="AI122" s="13">
        <f t="shared" ref="AI122" si="73">(AI120/$B120)</f>
        <v>9.2592592592592587E-2</v>
      </c>
      <c r="AJ122" s="13">
        <f t="shared" ref="AJ122" si="74">(AJ120/$B120)</f>
        <v>3.7037037037037035E-2</v>
      </c>
      <c r="AK122" s="13">
        <f t="shared" ref="AK122" si="75">(AK120/$B120)</f>
        <v>0</v>
      </c>
      <c r="AL122" s="13">
        <f t="shared" ref="AL122" si="76">(AL120/$B120)</f>
        <v>0</v>
      </c>
      <c r="AM122" s="13">
        <f t="shared" ref="AM122" si="77">(AM120/$B120)</f>
        <v>0.14814814814814814</v>
      </c>
      <c r="AN122" s="13">
        <f t="shared" ref="AN122" si="78">(AN120/$B120)</f>
        <v>1.8518518518518517E-2</v>
      </c>
      <c r="AO122" s="13">
        <f t="shared" ref="AO122" si="79">(AO120/$B120)</f>
        <v>1.8518518518518517E-2</v>
      </c>
      <c r="AP122" s="13">
        <f t="shared" ref="AP122" si="80">(AP120/$B120)</f>
        <v>0</v>
      </c>
      <c r="AQ122" s="13">
        <f t="shared" ref="AQ122" si="81">(AQ120/$B120)</f>
        <v>0</v>
      </c>
      <c r="AR122" s="13">
        <f t="shared" ref="AR122" si="82">(AR120/$B120)</f>
        <v>0.14814814814814814</v>
      </c>
      <c r="AS122" s="13">
        <f t="shared" ref="AS122" si="83">(AS120/$B120)</f>
        <v>0</v>
      </c>
      <c r="AT122" s="13">
        <f t="shared" ref="AT122" si="84">(AT120/$B120)</f>
        <v>0</v>
      </c>
      <c r="AU122" s="13">
        <f t="shared" ref="AU122" si="85">(AU120/$B120)</f>
        <v>1.8518518518518517E-2</v>
      </c>
      <c r="AV122" s="13">
        <f t="shared" ref="AV122" si="86">(AV120/$B120)</f>
        <v>0.16666666666666666</v>
      </c>
      <c r="AW122" s="13">
        <f t="shared" ref="AW122" si="87">(AW120/$B120)</f>
        <v>0</v>
      </c>
      <c r="AX122" s="13">
        <f t="shared" ref="AX122" si="88">(AX120/$B120)</f>
        <v>0</v>
      </c>
      <c r="AY122" s="13">
        <f t="shared" ref="AY122" si="89">(AY120/$B120)</f>
        <v>0.16666666666666666</v>
      </c>
      <c r="AZ122" s="13">
        <f t="shared" ref="AZ122" si="90">(AZ120/$B120)</f>
        <v>0.16666666666666666</v>
      </c>
      <c r="BA122" s="13">
        <f t="shared" ref="BA122" si="91">(BA120/$B120)</f>
        <v>0</v>
      </c>
      <c r="BB122" s="13">
        <f t="shared" ref="BB122" si="92">(BB120/$B120)</f>
        <v>0.1111111111111111</v>
      </c>
      <c r="BC122" s="13">
        <f t="shared" ref="BC122" si="93">(BC120/$B120)</f>
        <v>7.407407407407407E-2</v>
      </c>
      <c r="BD122" s="13">
        <f t="shared" ref="BD122" si="94">(BD120/$B120)</f>
        <v>0.29629629629629628</v>
      </c>
      <c r="BE122" s="13">
        <f t="shared" ref="BE122" si="95">(BE120/$B120)</f>
        <v>3.7037037037037035E-2</v>
      </c>
      <c r="BF122" s="13">
        <f t="shared" ref="BF122" si="96">(BF120/$B120)</f>
        <v>0</v>
      </c>
      <c r="BG122" s="13">
        <f t="shared" ref="BG122" si="97">(BG120/$B120)</f>
        <v>0</v>
      </c>
      <c r="BH122" s="13">
        <f t="shared" ref="BH122" si="98">(BH120/$B120)</f>
        <v>9.2592592592592587E-2</v>
      </c>
      <c r="BI122" s="13">
        <f t="shared" ref="BI122" si="99">(BI120/$B120)</f>
        <v>0</v>
      </c>
      <c r="BJ122" s="13">
        <f t="shared" ref="BJ122" si="100">(BJ120/$B120)</f>
        <v>0</v>
      </c>
      <c r="BK122" s="13">
        <f t="shared" ref="BK122" si="101">(BK120/$B120)</f>
        <v>0</v>
      </c>
      <c r="BL122" s="13">
        <f t="shared" ref="BL122" si="102">(BL120/$B120)</f>
        <v>0</v>
      </c>
      <c r="BM122" s="13">
        <f t="shared" ref="BM122" si="103">(BM120/$B120)</f>
        <v>1.8518518518518517E-2</v>
      </c>
      <c r="BN122" s="13">
        <f t="shared" ref="BN122" si="104">(BN120/$B120)</f>
        <v>7.407407407407407E-2</v>
      </c>
      <c r="BO122" s="13">
        <f t="shared" ref="BO122" si="105">(BO120/$B120)</f>
        <v>1.8518518518518517E-2</v>
      </c>
      <c r="BP122" s="13">
        <f t="shared" ref="BP122" si="106">(BP120/$B120)</f>
        <v>1.8518518518518517E-2</v>
      </c>
      <c r="BQ122" s="13">
        <f t="shared" ref="BQ122" si="107">(BQ120/$B120)</f>
        <v>1.8518518518518517E-2</v>
      </c>
      <c r="BR122" s="13">
        <f t="shared" ref="BR122" si="108">(BR120/$B120)</f>
        <v>1.8518518518518517E-2</v>
      </c>
      <c r="BS122" s="13">
        <f t="shared" ref="BS122" si="109">(BS120/$B120)</f>
        <v>1.8518518518518517E-2</v>
      </c>
      <c r="BT122" s="13">
        <f t="shared" ref="BT122" si="110">(BT120/$B120)</f>
        <v>5.5555555555555552E-2</v>
      </c>
      <c r="BU122" s="13">
        <f t="shared" ref="BU122" si="111">(BU120/$B120)</f>
        <v>3.7037037037037035E-2</v>
      </c>
      <c r="BV122" s="13">
        <f t="shared" ref="BV122" si="112">(BV120/$B120)</f>
        <v>1.8518518518518517E-2</v>
      </c>
      <c r="BW122" s="13">
        <f t="shared" ref="BW122" si="113">(BW120/$B120)</f>
        <v>1.8518518518518517E-2</v>
      </c>
      <c r="BX122" s="13">
        <f t="shared" ref="BX122" si="114">(BX120/$B120)</f>
        <v>1.8518518518518517E-2</v>
      </c>
      <c r="BY122" s="13">
        <f t="shared" ref="BY122" si="115">(BY120/$B120)</f>
        <v>3.7037037037037035E-2</v>
      </c>
      <c r="BZ122" s="13">
        <f t="shared" ref="BZ122" si="116">(BZ120/$B120)</f>
        <v>5.5555555555555552E-2</v>
      </c>
      <c r="CA122" s="13">
        <f t="shared" ref="CA122" si="117">(CA120/$B120)</f>
        <v>1.8518518518518517E-2</v>
      </c>
      <c r="CB122" s="13">
        <f t="shared" ref="CB122" si="118">(CB120/$B120)</f>
        <v>3.7037037037037035E-2</v>
      </c>
      <c r="CC122" s="13">
        <f t="shared" ref="CC122" si="119">(CC120/$B120)</f>
        <v>1.8518518518518517E-2</v>
      </c>
      <c r="CD122" s="13">
        <f t="shared" ref="CD122" si="120">(CD120/$B120)</f>
        <v>1.8518518518518517E-2</v>
      </c>
      <c r="CE122" s="13">
        <f t="shared" ref="CE122" si="121">(CE120/$B120)</f>
        <v>1.8518518518518517E-2</v>
      </c>
      <c r="CF122" s="13">
        <f t="shared" ref="CF122" si="122">(CF120/$B120)</f>
        <v>1.8518518518518517E-2</v>
      </c>
      <c r="CG122" s="13">
        <f t="shared" ref="CG122" si="123">(CG120/$B120)</f>
        <v>3.7037037037037035E-2</v>
      </c>
      <c r="CH122" s="13">
        <f t="shared" ref="CH122" si="124">(CH120/$B120)</f>
        <v>1.8518518518518517E-2</v>
      </c>
      <c r="CI122" s="13">
        <f t="shared" ref="CI122" si="125">(CI120/$B120)</f>
        <v>1.8518518518518517E-2</v>
      </c>
      <c r="CJ122" s="22">
        <f t="shared" ref="CJ122:CK122" si="126">(CJ120/$B120)</f>
        <v>0</v>
      </c>
      <c r="CK122" s="26">
        <f t="shared" si="126"/>
        <v>0</v>
      </c>
      <c r="CL122" s="30">
        <f t="shared" ref="CL122:CM122" si="127">(CL120/$B120)</f>
        <v>0</v>
      </c>
      <c r="CM122" s="30">
        <f t="shared" si="127"/>
        <v>0</v>
      </c>
      <c r="CN122" s="30">
        <f t="shared" ref="CN122:CO122" si="128">(CN120/$B120)</f>
        <v>0</v>
      </c>
      <c r="CO122" s="30">
        <f t="shared" si="128"/>
        <v>0</v>
      </c>
    </row>
    <row r="123" spans="1:93" ht="15.75" customHeight="1" thickBot="1" x14ac:dyDescent="0.3">
      <c r="B123" s="44" t="s">
        <v>201</v>
      </c>
      <c r="C123" s="45"/>
      <c r="D123" s="45"/>
      <c r="E123" s="45"/>
      <c r="F123" s="46"/>
      <c r="G123" s="12">
        <f t="shared" ref="G123:AL123" si="129">COUNTIFS($A$65:$A$118,1,G65:G118,"X")</f>
        <v>27</v>
      </c>
      <c r="H123" s="12">
        <f t="shared" si="129"/>
        <v>0</v>
      </c>
      <c r="I123" s="12">
        <f t="shared" si="129"/>
        <v>26</v>
      </c>
      <c r="J123" s="12">
        <f t="shared" si="129"/>
        <v>0</v>
      </c>
      <c r="K123" s="12">
        <f t="shared" si="129"/>
        <v>11</v>
      </c>
      <c r="L123" s="12">
        <f t="shared" si="129"/>
        <v>0</v>
      </c>
      <c r="M123" s="12">
        <f t="shared" si="129"/>
        <v>4</v>
      </c>
      <c r="N123" s="12">
        <f t="shared" si="129"/>
        <v>10</v>
      </c>
      <c r="O123" s="12">
        <f t="shared" si="129"/>
        <v>8</v>
      </c>
      <c r="P123" s="12">
        <f t="shared" si="129"/>
        <v>4</v>
      </c>
      <c r="Q123" s="12">
        <f t="shared" si="129"/>
        <v>16</v>
      </c>
      <c r="R123" s="12">
        <f t="shared" si="129"/>
        <v>4</v>
      </c>
      <c r="S123" s="12">
        <f t="shared" si="129"/>
        <v>3</v>
      </c>
      <c r="T123" s="12">
        <f t="shared" si="129"/>
        <v>1</v>
      </c>
      <c r="U123" s="12">
        <f t="shared" si="129"/>
        <v>4</v>
      </c>
      <c r="V123" s="12">
        <f t="shared" si="129"/>
        <v>7</v>
      </c>
      <c r="W123" s="12">
        <f t="shared" si="129"/>
        <v>31</v>
      </c>
      <c r="X123" s="12">
        <f t="shared" si="129"/>
        <v>14</v>
      </c>
      <c r="Y123" s="12">
        <f t="shared" si="129"/>
        <v>26</v>
      </c>
      <c r="Z123" s="12">
        <f t="shared" si="129"/>
        <v>5</v>
      </c>
      <c r="AA123" s="12">
        <f t="shared" si="129"/>
        <v>11</v>
      </c>
      <c r="AB123" s="12">
        <f t="shared" si="129"/>
        <v>0</v>
      </c>
      <c r="AC123" s="12">
        <f t="shared" si="129"/>
        <v>2</v>
      </c>
      <c r="AD123" s="12">
        <f t="shared" si="129"/>
        <v>31</v>
      </c>
      <c r="AE123" s="12">
        <f t="shared" si="129"/>
        <v>5</v>
      </c>
      <c r="AF123" s="12">
        <f t="shared" si="129"/>
        <v>10</v>
      </c>
      <c r="AG123" s="12">
        <f t="shared" si="129"/>
        <v>3</v>
      </c>
      <c r="AH123" s="12">
        <f t="shared" si="129"/>
        <v>7</v>
      </c>
      <c r="AI123" s="12">
        <f t="shared" si="129"/>
        <v>4</v>
      </c>
      <c r="AJ123" s="12">
        <f t="shared" si="129"/>
        <v>0</v>
      </c>
      <c r="AK123" s="12">
        <f t="shared" si="129"/>
        <v>0</v>
      </c>
      <c r="AL123" s="12">
        <f t="shared" si="129"/>
        <v>0</v>
      </c>
      <c r="AM123" s="12">
        <f t="shared" ref="AM123:BR123" si="130">COUNTIFS($A$65:$A$118,1,AM65:AM118,"X")</f>
        <v>6</v>
      </c>
      <c r="AN123" s="12">
        <f t="shared" si="130"/>
        <v>1</v>
      </c>
      <c r="AO123" s="12">
        <f t="shared" si="130"/>
        <v>1</v>
      </c>
      <c r="AP123" s="12">
        <f t="shared" si="130"/>
        <v>0</v>
      </c>
      <c r="AQ123" s="12">
        <f t="shared" si="130"/>
        <v>0</v>
      </c>
      <c r="AR123" s="12">
        <f t="shared" si="130"/>
        <v>8</v>
      </c>
      <c r="AS123" s="12">
        <f t="shared" si="130"/>
        <v>0</v>
      </c>
      <c r="AT123" s="12">
        <f t="shared" si="130"/>
        <v>0</v>
      </c>
      <c r="AU123" s="12">
        <f t="shared" si="130"/>
        <v>1</v>
      </c>
      <c r="AV123" s="12">
        <f t="shared" si="130"/>
        <v>5</v>
      </c>
      <c r="AW123" s="12">
        <f t="shared" si="130"/>
        <v>0</v>
      </c>
      <c r="AX123" s="12">
        <f t="shared" si="130"/>
        <v>0</v>
      </c>
      <c r="AY123" s="12">
        <f t="shared" si="130"/>
        <v>5</v>
      </c>
      <c r="AZ123" s="12">
        <f t="shared" si="130"/>
        <v>8</v>
      </c>
      <c r="BA123" s="12">
        <f t="shared" si="130"/>
        <v>0</v>
      </c>
      <c r="BB123" s="12">
        <f t="shared" si="130"/>
        <v>6</v>
      </c>
      <c r="BC123" s="12">
        <f t="shared" si="130"/>
        <v>3</v>
      </c>
      <c r="BD123" s="12">
        <f t="shared" si="130"/>
        <v>14</v>
      </c>
      <c r="BE123" s="12">
        <f t="shared" si="130"/>
        <v>2</v>
      </c>
      <c r="BF123" s="12">
        <f t="shared" si="130"/>
        <v>0</v>
      </c>
      <c r="BG123" s="12">
        <f t="shared" si="130"/>
        <v>0</v>
      </c>
      <c r="BH123" s="12">
        <f t="shared" si="130"/>
        <v>4</v>
      </c>
      <c r="BI123" s="12">
        <f t="shared" si="130"/>
        <v>0</v>
      </c>
      <c r="BJ123" s="12">
        <f t="shared" si="130"/>
        <v>0</v>
      </c>
      <c r="BK123" s="12">
        <f t="shared" si="130"/>
        <v>0</v>
      </c>
      <c r="BL123" s="12">
        <f t="shared" si="130"/>
        <v>0</v>
      </c>
      <c r="BM123" s="12">
        <f t="shared" si="130"/>
        <v>0</v>
      </c>
      <c r="BN123" s="12">
        <f t="shared" si="130"/>
        <v>3</v>
      </c>
      <c r="BO123" s="12">
        <f t="shared" si="130"/>
        <v>0</v>
      </c>
      <c r="BP123" s="12">
        <f t="shared" si="130"/>
        <v>0</v>
      </c>
      <c r="BQ123" s="12">
        <f t="shared" si="130"/>
        <v>1</v>
      </c>
      <c r="BR123" s="12">
        <f t="shared" si="130"/>
        <v>1</v>
      </c>
      <c r="BS123" s="12">
        <f t="shared" ref="BS123:CJ123" si="131">COUNTIFS($A$65:$A$118,1,BS65:BS118,"X")</f>
        <v>0</v>
      </c>
      <c r="BT123" s="12">
        <f t="shared" si="131"/>
        <v>1</v>
      </c>
      <c r="BU123" s="12">
        <f t="shared" si="131"/>
        <v>0</v>
      </c>
      <c r="BV123" s="12">
        <f t="shared" si="131"/>
        <v>0</v>
      </c>
      <c r="BW123" s="12">
        <f t="shared" si="131"/>
        <v>0</v>
      </c>
      <c r="BX123" s="12">
        <f t="shared" si="131"/>
        <v>1</v>
      </c>
      <c r="BY123" s="12">
        <f t="shared" si="131"/>
        <v>1</v>
      </c>
      <c r="BZ123" s="12">
        <f t="shared" si="131"/>
        <v>2</v>
      </c>
      <c r="CA123" s="12">
        <f t="shared" si="131"/>
        <v>0</v>
      </c>
      <c r="CB123" s="12">
        <f t="shared" si="131"/>
        <v>0</v>
      </c>
      <c r="CC123" s="12">
        <f t="shared" si="131"/>
        <v>0</v>
      </c>
      <c r="CD123" s="12">
        <f t="shared" si="131"/>
        <v>0</v>
      </c>
      <c r="CE123" s="12">
        <f t="shared" si="131"/>
        <v>0</v>
      </c>
      <c r="CF123" s="12">
        <f t="shared" si="131"/>
        <v>0</v>
      </c>
      <c r="CG123" s="12">
        <f t="shared" si="131"/>
        <v>2</v>
      </c>
      <c r="CH123" s="12">
        <f t="shared" si="131"/>
        <v>1</v>
      </c>
      <c r="CI123" s="12">
        <f t="shared" si="131"/>
        <v>0</v>
      </c>
      <c r="CJ123" s="12">
        <f t="shared" si="131"/>
        <v>0</v>
      </c>
      <c r="CK123" s="12">
        <f t="shared" ref="CK123:CL123" si="132">COUNTIFS($A$65:$A$118,1,CK65:CK118,"X")</f>
        <v>0</v>
      </c>
      <c r="CL123" s="12">
        <f t="shared" si="132"/>
        <v>0</v>
      </c>
      <c r="CM123" s="12">
        <f t="shared" ref="CM123:CN123" si="133">COUNTIFS($A$65:$A$118,1,CM65:CM118,"X")</f>
        <v>0</v>
      </c>
      <c r="CN123" s="12">
        <f t="shared" si="133"/>
        <v>0</v>
      </c>
      <c r="CO123" s="12">
        <f t="shared" ref="CO123" si="134">COUNTIFS($A$65:$A$118,1,CO65:CO118,"X")</f>
        <v>0</v>
      </c>
    </row>
    <row r="124" spans="1:93" ht="15.75" customHeight="1" thickBot="1" x14ac:dyDescent="0.3">
      <c r="B124" s="44" t="s">
        <v>202</v>
      </c>
      <c r="C124" s="45"/>
      <c r="D124" s="45"/>
      <c r="E124" s="45"/>
      <c r="F124" s="46"/>
      <c r="G124" s="13">
        <f>G123/$J$175</f>
        <v>0.61363636363636365</v>
      </c>
      <c r="H124" s="13">
        <f t="shared" ref="H124:BS124" si="135">H123/$J$175</f>
        <v>0</v>
      </c>
      <c r="I124" s="13">
        <f t="shared" si="135"/>
        <v>0.59090909090909094</v>
      </c>
      <c r="J124" s="13">
        <f t="shared" si="135"/>
        <v>0</v>
      </c>
      <c r="K124" s="13">
        <f t="shared" si="135"/>
        <v>0.25</v>
      </c>
      <c r="L124" s="13">
        <f t="shared" si="135"/>
        <v>0</v>
      </c>
      <c r="M124" s="13">
        <f t="shared" si="135"/>
        <v>9.0909090909090912E-2</v>
      </c>
      <c r="N124" s="13">
        <f t="shared" si="135"/>
        <v>0.22727272727272727</v>
      </c>
      <c r="O124" s="13">
        <f t="shared" si="135"/>
        <v>0.18181818181818182</v>
      </c>
      <c r="P124" s="13">
        <f t="shared" si="135"/>
        <v>9.0909090909090912E-2</v>
      </c>
      <c r="Q124" s="13">
        <f t="shared" si="135"/>
        <v>0.36363636363636365</v>
      </c>
      <c r="R124" s="13">
        <f t="shared" si="135"/>
        <v>9.0909090909090912E-2</v>
      </c>
      <c r="S124" s="13">
        <f t="shared" si="135"/>
        <v>6.8181818181818177E-2</v>
      </c>
      <c r="T124" s="13">
        <f t="shared" si="135"/>
        <v>2.2727272727272728E-2</v>
      </c>
      <c r="U124" s="13">
        <f t="shared" si="135"/>
        <v>9.0909090909090912E-2</v>
      </c>
      <c r="V124" s="13">
        <f t="shared" si="135"/>
        <v>0.15909090909090909</v>
      </c>
      <c r="W124" s="13">
        <f t="shared" si="135"/>
        <v>0.70454545454545459</v>
      </c>
      <c r="X124" s="13">
        <f t="shared" si="135"/>
        <v>0.31818181818181818</v>
      </c>
      <c r="Y124" s="13">
        <f t="shared" si="135"/>
        <v>0.59090909090909094</v>
      </c>
      <c r="Z124" s="13">
        <f t="shared" si="135"/>
        <v>0.11363636363636363</v>
      </c>
      <c r="AA124" s="13">
        <f t="shared" si="135"/>
        <v>0.25</v>
      </c>
      <c r="AB124" s="13">
        <f t="shared" si="135"/>
        <v>0</v>
      </c>
      <c r="AC124" s="13">
        <f t="shared" si="135"/>
        <v>4.5454545454545456E-2</v>
      </c>
      <c r="AD124" s="13">
        <f t="shared" si="135"/>
        <v>0.70454545454545459</v>
      </c>
      <c r="AE124" s="13">
        <f t="shared" si="135"/>
        <v>0.11363636363636363</v>
      </c>
      <c r="AF124" s="13">
        <f t="shared" si="135"/>
        <v>0.22727272727272727</v>
      </c>
      <c r="AG124" s="13">
        <f t="shared" si="135"/>
        <v>6.8181818181818177E-2</v>
      </c>
      <c r="AH124" s="13">
        <f t="shared" si="135"/>
        <v>0.15909090909090909</v>
      </c>
      <c r="AI124" s="13">
        <f t="shared" si="135"/>
        <v>9.0909090909090912E-2</v>
      </c>
      <c r="AJ124" s="13">
        <f t="shared" si="135"/>
        <v>0</v>
      </c>
      <c r="AK124" s="13">
        <f t="shared" si="135"/>
        <v>0</v>
      </c>
      <c r="AL124" s="13">
        <f t="shared" si="135"/>
        <v>0</v>
      </c>
      <c r="AM124" s="13">
        <f t="shared" si="135"/>
        <v>0.13636363636363635</v>
      </c>
      <c r="AN124" s="13">
        <f t="shared" si="135"/>
        <v>2.2727272727272728E-2</v>
      </c>
      <c r="AO124" s="13">
        <f t="shared" si="135"/>
        <v>2.2727272727272728E-2</v>
      </c>
      <c r="AP124" s="13">
        <f t="shared" si="135"/>
        <v>0</v>
      </c>
      <c r="AQ124" s="13">
        <f t="shared" si="135"/>
        <v>0</v>
      </c>
      <c r="AR124" s="13">
        <f t="shared" si="135"/>
        <v>0.18181818181818182</v>
      </c>
      <c r="AS124" s="13">
        <f t="shared" si="135"/>
        <v>0</v>
      </c>
      <c r="AT124" s="13">
        <f t="shared" si="135"/>
        <v>0</v>
      </c>
      <c r="AU124" s="13">
        <f t="shared" si="135"/>
        <v>2.2727272727272728E-2</v>
      </c>
      <c r="AV124" s="13">
        <f t="shared" si="135"/>
        <v>0.11363636363636363</v>
      </c>
      <c r="AW124" s="13">
        <f t="shared" si="135"/>
        <v>0</v>
      </c>
      <c r="AX124" s="13">
        <f t="shared" si="135"/>
        <v>0</v>
      </c>
      <c r="AY124" s="13">
        <f t="shared" si="135"/>
        <v>0.11363636363636363</v>
      </c>
      <c r="AZ124" s="13">
        <f t="shared" si="135"/>
        <v>0.18181818181818182</v>
      </c>
      <c r="BA124" s="13">
        <f t="shared" si="135"/>
        <v>0</v>
      </c>
      <c r="BB124" s="13">
        <f t="shared" si="135"/>
        <v>0.13636363636363635</v>
      </c>
      <c r="BC124" s="13">
        <f t="shared" si="135"/>
        <v>6.8181818181818177E-2</v>
      </c>
      <c r="BD124" s="13">
        <f t="shared" si="135"/>
        <v>0.31818181818181818</v>
      </c>
      <c r="BE124" s="13">
        <f t="shared" si="135"/>
        <v>4.5454545454545456E-2</v>
      </c>
      <c r="BF124" s="13">
        <f t="shared" si="135"/>
        <v>0</v>
      </c>
      <c r="BG124" s="13">
        <f t="shared" si="135"/>
        <v>0</v>
      </c>
      <c r="BH124" s="13">
        <f t="shared" si="135"/>
        <v>9.0909090909090912E-2</v>
      </c>
      <c r="BI124" s="13">
        <f t="shared" si="135"/>
        <v>0</v>
      </c>
      <c r="BJ124" s="13">
        <f t="shared" si="135"/>
        <v>0</v>
      </c>
      <c r="BK124" s="13">
        <f t="shared" si="135"/>
        <v>0</v>
      </c>
      <c r="BL124" s="13">
        <f t="shared" si="135"/>
        <v>0</v>
      </c>
      <c r="BM124" s="13">
        <f t="shared" si="135"/>
        <v>0</v>
      </c>
      <c r="BN124" s="13">
        <f t="shared" si="135"/>
        <v>6.8181818181818177E-2</v>
      </c>
      <c r="BO124" s="13">
        <f t="shared" si="135"/>
        <v>0</v>
      </c>
      <c r="BP124" s="13">
        <f t="shared" si="135"/>
        <v>0</v>
      </c>
      <c r="BQ124" s="13">
        <f t="shared" si="135"/>
        <v>2.2727272727272728E-2</v>
      </c>
      <c r="BR124" s="13">
        <f t="shared" si="135"/>
        <v>2.2727272727272728E-2</v>
      </c>
      <c r="BS124" s="13">
        <f t="shared" si="135"/>
        <v>0</v>
      </c>
      <c r="BT124" s="13">
        <f t="shared" ref="BT124:CI124" si="136">BT123/$J$175</f>
        <v>2.2727272727272728E-2</v>
      </c>
      <c r="BU124" s="13">
        <f t="shared" si="136"/>
        <v>0</v>
      </c>
      <c r="BV124" s="13">
        <f t="shared" si="136"/>
        <v>0</v>
      </c>
      <c r="BW124" s="13">
        <f t="shared" si="136"/>
        <v>0</v>
      </c>
      <c r="BX124" s="13">
        <f t="shared" si="136"/>
        <v>2.2727272727272728E-2</v>
      </c>
      <c r="BY124" s="13">
        <f t="shared" si="136"/>
        <v>2.2727272727272728E-2</v>
      </c>
      <c r="BZ124" s="13">
        <f t="shared" si="136"/>
        <v>4.5454545454545456E-2</v>
      </c>
      <c r="CA124" s="13">
        <f t="shared" si="136"/>
        <v>0</v>
      </c>
      <c r="CB124" s="13">
        <f t="shared" si="136"/>
        <v>0</v>
      </c>
      <c r="CC124" s="13">
        <f t="shared" si="136"/>
        <v>0</v>
      </c>
      <c r="CD124" s="13">
        <f t="shared" si="136"/>
        <v>0</v>
      </c>
      <c r="CE124" s="13">
        <f t="shared" si="136"/>
        <v>0</v>
      </c>
      <c r="CF124" s="13">
        <f t="shared" si="136"/>
        <v>0</v>
      </c>
      <c r="CG124" s="13">
        <f t="shared" si="136"/>
        <v>4.5454545454545456E-2</v>
      </c>
      <c r="CH124" s="13">
        <f t="shared" si="136"/>
        <v>2.2727272727272728E-2</v>
      </c>
      <c r="CI124" s="13">
        <f t="shared" si="136"/>
        <v>0</v>
      </c>
      <c r="CJ124" s="22">
        <f t="shared" ref="CJ124:CK124" si="137">CJ123/$J$175</f>
        <v>0</v>
      </c>
      <c r="CK124" s="26">
        <f t="shared" si="137"/>
        <v>0</v>
      </c>
      <c r="CL124" s="30">
        <f t="shared" ref="CL124:CM124" si="138">CL123/$J$175</f>
        <v>0</v>
      </c>
      <c r="CM124" s="30">
        <f t="shared" si="138"/>
        <v>0</v>
      </c>
      <c r="CN124" s="30">
        <f t="shared" ref="CN124:CO124" si="139">CN123/$J$175</f>
        <v>0</v>
      </c>
      <c r="CO124" s="30">
        <f t="shared" si="139"/>
        <v>0</v>
      </c>
    </row>
    <row r="125" spans="1:93" ht="15.75" customHeight="1" thickBot="1" x14ac:dyDescent="0.3">
      <c r="B125" s="35" t="s">
        <v>203</v>
      </c>
      <c r="C125" s="36"/>
      <c r="D125" s="36"/>
      <c r="E125" s="36"/>
      <c r="F125" s="37"/>
      <c r="G125" s="12">
        <f t="shared" ref="G125:AL125" si="140">COUNTIFS($A$65:$A$118,2,G65:G118,"X")</f>
        <v>1</v>
      </c>
      <c r="H125" s="12">
        <f t="shared" si="140"/>
        <v>0</v>
      </c>
      <c r="I125" s="12">
        <f t="shared" si="140"/>
        <v>2</v>
      </c>
      <c r="J125" s="12">
        <f t="shared" si="140"/>
        <v>0</v>
      </c>
      <c r="K125" s="12">
        <f t="shared" si="140"/>
        <v>1</v>
      </c>
      <c r="L125" s="12">
        <f t="shared" si="140"/>
        <v>0</v>
      </c>
      <c r="M125" s="12">
        <f t="shared" si="140"/>
        <v>1</v>
      </c>
      <c r="N125" s="12">
        <f t="shared" si="140"/>
        <v>0</v>
      </c>
      <c r="O125" s="12">
        <f t="shared" si="140"/>
        <v>0</v>
      </c>
      <c r="P125" s="12">
        <f t="shared" si="140"/>
        <v>0</v>
      </c>
      <c r="Q125" s="12">
        <f t="shared" si="140"/>
        <v>0</v>
      </c>
      <c r="R125" s="12">
        <f t="shared" si="140"/>
        <v>0</v>
      </c>
      <c r="S125" s="12">
        <f t="shared" si="140"/>
        <v>0</v>
      </c>
      <c r="T125" s="12">
        <f t="shared" si="140"/>
        <v>0</v>
      </c>
      <c r="U125" s="12">
        <f t="shared" si="140"/>
        <v>0</v>
      </c>
      <c r="V125" s="12">
        <f t="shared" si="140"/>
        <v>0</v>
      </c>
      <c r="W125" s="12">
        <f t="shared" si="140"/>
        <v>1</v>
      </c>
      <c r="X125" s="12">
        <f t="shared" si="140"/>
        <v>0</v>
      </c>
      <c r="Y125" s="12">
        <f t="shared" si="140"/>
        <v>2</v>
      </c>
      <c r="Z125" s="12">
        <f t="shared" si="140"/>
        <v>0</v>
      </c>
      <c r="AA125" s="12">
        <f t="shared" si="140"/>
        <v>0</v>
      </c>
      <c r="AB125" s="12">
        <f t="shared" si="140"/>
        <v>0</v>
      </c>
      <c r="AC125" s="12">
        <f t="shared" si="140"/>
        <v>0</v>
      </c>
      <c r="AD125" s="12">
        <f t="shared" si="140"/>
        <v>1</v>
      </c>
      <c r="AE125" s="12">
        <f t="shared" si="140"/>
        <v>1</v>
      </c>
      <c r="AF125" s="12">
        <f t="shared" si="140"/>
        <v>1</v>
      </c>
      <c r="AG125" s="12">
        <f t="shared" si="140"/>
        <v>0</v>
      </c>
      <c r="AH125" s="12">
        <f t="shared" si="140"/>
        <v>0</v>
      </c>
      <c r="AI125" s="12">
        <f t="shared" si="140"/>
        <v>1</v>
      </c>
      <c r="AJ125" s="12">
        <f t="shared" si="140"/>
        <v>1</v>
      </c>
      <c r="AK125" s="12">
        <f t="shared" si="140"/>
        <v>0</v>
      </c>
      <c r="AL125" s="12">
        <f t="shared" si="140"/>
        <v>0</v>
      </c>
      <c r="AM125" s="12">
        <f t="shared" ref="AM125:BR125" si="141">COUNTIFS($A$65:$A$118,2,AM65:AM118,"X")</f>
        <v>0</v>
      </c>
      <c r="AN125" s="12">
        <f t="shared" si="141"/>
        <v>0</v>
      </c>
      <c r="AO125" s="12">
        <f t="shared" si="141"/>
        <v>0</v>
      </c>
      <c r="AP125" s="12">
        <f t="shared" si="141"/>
        <v>0</v>
      </c>
      <c r="AQ125" s="12">
        <f t="shared" si="141"/>
        <v>0</v>
      </c>
      <c r="AR125" s="12">
        <f t="shared" si="141"/>
        <v>0</v>
      </c>
      <c r="AS125" s="12">
        <f t="shared" si="141"/>
        <v>0</v>
      </c>
      <c r="AT125" s="12">
        <f t="shared" si="141"/>
        <v>0</v>
      </c>
      <c r="AU125" s="12">
        <f t="shared" si="141"/>
        <v>0</v>
      </c>
      <c r="AV125" s="12">
        <f t="shared" si="141"/>
        <v>2</v>
      </c>
      <c r="AW125" s="12">
        <f t="shared" si="141"/>
        <v>0</v>
      </c>
      <c r="AX125" s="12">
        <f t="shared" si="141"/>
        <v>0</v>
      </c>
      <c r="AY125" s="12">
        <f t="shared" si="141"/>
        <v>1</v>
      </c>
      <c r="AZ125" s="12">
        <f t="shared" si="141"/>
        <v>0</v>
      </c>
      <c r="BA125" s="12">
        <f t="shared" si="141"/>
        <v>0</v>
      </c>
      <c r="BB125" s="12">
        <f t="shared" si="141"/>
        <v>0</v>
      </c>
      <c r="BC125" s="12">
        <f t="shared" si="141"/>
        <v>1</v>
      </c>
      <c r="BD125" s="12">
        <f t="shared" si="141"/>
        <v>0</v>
      </c>
      <c r="BE125" s="12">
        <f t="shared" si="141"/>
        <v>0</v>
      </c>
      <c r="BF125" s="12">
        <f t="shared" si="141"/>
        <v>0</v>
      </c>
      <c r="BG125" s="12">
        <f t="shared" si="141"/>
        <v>0</v>
      </c>
      <c r="BH125" s="12">
        <f t="shared" si="141"/>
        <v>0</v>
      </c>
      <c r="BI125" s="12">
        <f t="shared" si="141"/>
        <v>0</v>
      </c>
      <c r="BJ125" s="12">
        <f t="shared" si="141"/>
        <v>0</v>
      </c>
      <c r="BK125" s="12">
        <f t="shared" si="141"/>
        <v>0</v>
      </c>
      <c r="BL125" s="12">
        <f t="shared" si="141"/>
        <v>0</v>
      </c>
      <c r="BM125" s="12">
        <f t="shared" si="141"/>
        <v>0</v>
      </c>
      <c r="BN125" s="12">
        <f t="shared" si="141"/>
        <v>0</v>
      </c>
      <c r="BO125" s="12">
        <f t="shared" si="141"/>
        <v>0</v>
      </c>
      <c r="BP125" s="12">
        <f t="shared" si="141"/>
        <v>0</v>
      </c>
      <c r="BQ125" s="12">
        <f t="shared" si="141"/>
        <v>0</v>
      </c>
      <c r="BR125" s="12">
        <f t="shared" si="141"/>
        <v>0</v>
      </c>
      <c r="BS125" s="12">
        <f t="shared" ref="BS125:CJ125" si="142">COUNTIFS($A$65:$A$118,2,BS65:BS118,"X")</f>
        <v>1</v>
      </c>
      <c r="BT125" s="12">
        <f t="shared" si="142"/>
        <v>1</v>
      </c>
      <c r="BU125" s="12">
        <f t="shared" si="142"/>
        <v>1</v>
      </c>
      <c r="BV125" s="12">
        <f t="shared" si="142"/>
        <v>1</v>
      </c>
      <c r="BW125" s="12">
        <f t="shared" si="142"/>
        <v>1</v>
      </c>
      <c r="BX125" s="12">
        <f t="shared" si="142"/>
        <v>0</v>
      </c>
      <c r="BY125" s="12">
        <f t="shared" si="142"/>
        <v>0</v>
      </c>
      <c r="BZ125" s="12">
        <f t="shared" si="142"/>
        <v>0</v>
      </c>
      <c r="CA125" s="12">
        <f t="shared" si="142"/>
        <v>0</v>
      </c>
      <c r="CB125" s="12">
        <f t="shared" si="142"/>
        <v>0</v>
      </c>
      <c r="CC125" s="12">
        <f t="shared" si="142"/>
        <v>0</v>
      </c>
      <c r="CD125" s="12">
        <f t="shared" si="142"/>
        <v>0</v>
      </c>
      <c r="CE125" s="12">
        <f t="shared" si="142"/>
        <v>0</v>
      </c>
      <c r="CF125" s="12">
        <f t="shared" si="142"/>
        <v>0</v>
      </c>
      <c r="CG125" s="12">
        <f t="shared" si="142"/>
        <v>0</v>
      </c>
      <c r="CH125" s="12">
        <f t="shared" si="142"/>
        <v>0</v>
      </c>
      <c r="CI125" s="12">
        <f t="shared" si="142"/>
        <v>0</v>
      </c>
      <c r="CJ125" s="12">
        <f t="shared" si="142"/>
        <v>0</v>
      </c>
      <c r="CK125" s="12">
        <f t="shared" ref="CK125:CL125" si="143">COUNTIFS($A$65:$A$118,2,CK65:CK118,"X")</f>
        <v>0</v>
      </c>
      <c r="CL125" s="12">
        <f t="shared" si="143"/>
        <v>0</v>
      </c>
      <c r="CM125" s="12">
        <f t="shared" ref="CM125:CN125" si="144">COUNTIFS($A$65:$A$118,2,CM65:CM118,"X")</f>
        <v>0</v>
      </c>
      <c r="CN125" s="12">
        <f t="shared" si="144"/>
        <v>0</v>
      </c>
      <c r="CO125" s="12">
        <f t="shared" ref="CO125" si="145">COUNTIFS($A$65:$A$118,2,CO65:CO118,"X")</f>
        <v>0</v>
      </c>
    </row>
    <row r="126" spans="1:93" ht="15.75" customHeight="1" thickBot="1" x14ac:dyDescent="0.3">
      <c r="B126" s="35" t="s">
        <v>204</v>
      </c>
      <c r="C126" s="36"/>
      <c r="D126" s="36"/>
      <c r="E126" s="36"/>
      <c r="F126" s="37"/>
      <c r="G126" s="13">
        <f>G125/$J$176</f>
        <v>0.33333333333333331</v>
      </c>
      <c r="H126" s="13">
        <f t="shared" ref="H126:BS126" si="146">H125/$J$176</f>
        <v>0</v>
      </c>
      <c r="I126" s="13">
        <f t="shared" si="146"/>
        <v>0.66666666666666663</v>
      </c>
      <c r="J126" s="13">
        <f t="shared" si="146"/>
        <v>0</v>
      </c>
      <c r="K126" s="13">
        <f t="shared" si="146"/>
        <v>0.33333333333333331</v>
      </c>
      <c r="L126" s="13">
        <f t="shared" si="146"/>
        <v>0</v>
      </c>
      <c r="M126" s="13">
        <f t="shared" si="146"/>
        <v>0.33333333333333331</v>
      </c>
      <c r="N126" s="13">
        <f t="shared" si="146"/>
        <v>0</v>
      </c>
      <c r="O126" s="13">
        <f t="shared" si="146"/>
        <v>0</v>
      </c>
      <c r="P126" s="13">
        <f t="shared" si="146"/>
        <v>0</v>
      </c>
      <c r="Q126" s="13">
        <f t="shared" si="146"/>
        <v>0</v>
      </c>
      <c r="R126" s="13">
        <f t="shared" si="146"/>
        <v>0</v>
      </c>
      <c r="S126" s="13">
        <f t="shared" si="146"/>
        <v>0</v>
      </c>
      <c r="T126" s="13">
        <f t="shared" si="146"/>
        <v>0</v>
      </c>
      <c r="U126" s="13">
        <f t="shared" si="146"/>
        <v>0</v>
      </c>
      <c r="V126" s="13">
        <f t="shared" si="146"/>
        <v>0</v>
      </c>
      <c r="W126" s="13">
        <f t="shared" si="146"/>
        <v>0.33333333333333331</v>
      </c>
      <c r="X126" s="13">
        <f t="shared" si="146"/>
        <v>0</v>
      </c>
      <c r="Y126" s="13">
        <f t="shared" si="146"/>
        <v>0.66666666666666663</v>
      </c>
      <c r="Z126" s="13">
        <f t="shared" si="146"/>
        <v>0</v>
      </c>
      <c r="AA126" s="13">
        <f t="shared" si="146"/>
        <v>0</v>
      </c>
      <c r="AB126" s="13">
        <f t="shared" si="146"/>
        <v>0</v>
      </c>
      <c r="AC126" s="13">
        <f t="shared" si="146"/>
        <v>0</v>
      </c>
      <c r="AD126" s="13">
        <f t="shared" si="146"/>
        <v>0.33333333333333331</v>
      </c>
      <c r="AE126" s="13">
        <f t="shared" si="146"/>
        <v>0.33333333333333331</v>
      </c>
      <c r="AF126" s="13">
        <f t="shared" si="146"/>
        <v>0.33333333333333331</v>
      </c>
      <c r="AG126" s="13">
        <f t="shared" si="146"/>
        <v>0</v>
      </c>
      <c r="AH126" s="13">
        <f t="shared" si="146"/>
        <v>0</v>
      </c>
      <c r="AI126" s="13">
        <f t="shared" si="146"/>
        <v>0.33333333333333331</v>
      </c>
      <c r="AJ126" s="13">
        <f t="shared" si="146"/>
        <v>0.33333333333333331</v>
      </c>
      <c r="AK126" s="13">
        <f t="shared" si="146"/>
        <v>0</v>
      </c>
      <c r="AL126" s="13">
        <f t="shared" si="146"/>
        <v>0</v>
      </c>
      <c r="AM126" s="13">
        <f t="shared" si="146"/>
        <v>0</v>
      </c>
      <c r="AN126" s="13">
        <f t="shared" si="146"/>
        <v>0</v>
      </c>
      <c r="AO126" s="13">
        <f t="shared" si="146"/>
        <v>0</v>
      </c>
      <c r="AP126" s="13">
        <f t="shared" si="146"/>
        <v>0</v>
      </c>
      <c r="AQ126" s="13">
        <f t="shared" si="146"/>
        <v>0</v>
      </c>
      <c r="AR126" s="13">
        <f t="shared" si="146"/>
        <v>0</v>
      </c>
      <c r="AS126" s="13">
        <f t="shared" si="146"/>
        <v>0</v>
      </c>
      <c r="AT126" s="13">
        <f t="shared" si="146"/>
        <v>0</v>
      </c>
      <c r="AU126" s="13">
        <f t="shared" si="146"/>
        <v>0</v>
      </c>
      <c r="AV126" s="13">
        <f t="shared" si="146"/>
        <v>0.66666666666666663</v>
      </c>
      <c r="AW126" s="13">
        <f t="shared" si="146"/>
        <v>0</v>
      </c>
      <c r="AX126" s="13">
        <f t="shared" si="146"/>
        <v>0</v>
      </c>
      <c r="AY126" s="13">
        <f t="shared" si="146"/>
        <v>0.33333333333333331</v>
      </c>
      <c r="AZ126" s="13">
        <f t="shared" si="146"/>
        <v>0</v>
      </c>
      <c r="BA126" s="13">
        <f t="shared" si="146"/>
        <v>0</v>
      </c>
      <c r="BB126" s="13">
        <f t="shared" si="146"/>
        <v>0</v>
      </c>
      <c r="BC126" s="13">
        <f t="shared" si="146"/>
        <v>0.33333333333333331</v>
      </c>
      <c r="BD126" s="13">
        <f t="shared" si="146"/>
        <v>0</v>
      </c>
      <c r="BE126" s="13">
        <f t="shared" si="146"/>
        <v>0</v>
      </c>
      <c r="BF126" s="13">
        <f t="shared" si="146"/>
        <v>0</v>
      </c>
      <c r="BG126" s="13">
        <f t="shared" si="146"/>
        <v>0</v>
      </c>
      <c r="BH126" s="13">
        <f t="shared" si="146"/>
        <v>0</v>
      </c>
      <c r="BI126" s="13">
        <f t="shared" si="146"/>
        <v>0</v>
      </c>
      <c r="BJ126" s="13">
        <f t="shared" si="146"/>
        <v>0</v>
      </c>
      <c r="BK126" s="13">
        <f t="shared" si="146"/>
        <v>0</v>
      </c>
      <c r="BL126" s="13">
        <f t="shared" si="146"/>
        <v>0</v>
      </c>
      <c r="BM126" s="13">
        <f t="shared" si="146"/>
        <v>0</v>
      </c>
      <c r="BN126" s="13">
        <f t="shared" si="146"/>
        <v>0</v>
      </c>
      <c r="BO126" s="13">
        <f t="shared" si="146"/>
        <v>0</v>
      </c>
      <c r="BP126" s="13">
        <f t="shared" si="146"/>
        <v>0</v>
      </c>
      <c r="BQ126" s="13">
        <f t="shared" si="146"/>
        <v>0</v>
      </c>
      <c r="BR126" s="13">
        <f t="shared" si="146"/>
        <v>0</v>
      </c>
      <c r="BS126" s="13">
        <f t="shared" si="146"/>
        <v>0.33333333333333331</v>
      </c>
      <c r="BT126" s="13">
        <f t="shared" ref="BT126:CI126" si="147">BT125/$J$176</f>
        <v>0.33333333333333331</v>
      </c>
      <c r="BU126" s="13">
        <f t="shared" si="147"/>
        <v>0.33333333333333331</v>
      </c>
      <c r="BV126" s="13">
        <f t="shared" si="147"/>
        <v>0.33333333333333331</v>
      </c>
      <c r="BW126" s="13">
        <f t="shared" si="147"/>
        <v>0.33333333333333331</v>
      </c>
      <c r="BX126" s="13">
        <f t="shared" si="147"/>
        <v>0</v>
      </c>
      <c r="BY126" s="13">
        <f t="shared" si="147"/>
        <v>0</v>
      </c>
      <c r="BZ126" s="13">
        <f t="shared" si="147"/>
        <v>0</v>
      </c>
      <c r="CA126" s="13">
        <f t="shared" si="147"/>
        <v>0</v>
      </c>
      <c r="CB126" s="13">
        <f t="shared" si="147"/>
        <v>0</v>
      </c>
      <c r="CC126" s="13">
        <f t="shared" si="147"/>
        <v>0</v>
      </c>
      <c r="CD126" s="13">
        <f t="shared" si="147"/>
        <v>0</v>
      </c>
      <c r="CE126" s="13">
        <f t="shared" si="147"/>
        <v>0</v>
      </c>
      <c r="CF126" s="13">
        <f t="shared" si="147"/>
        <v>0</v>
      </c>
      <c r="CG126" s="13">
        <f t="shared" si="147"/>
        <v>0</v>
      </c>
      <c r="CH126" s="13">
        <f t="shared" si="147"/>
        <v>0</v>
      </c>
      <c r="CI126" s="13">
        <f t="shared" si="147"/>
        <v>0</v>
      </c>
      <c r="CJ126" s="22">
        <f t="shared" ref="CJ126:CK126" si="148">CJ125/$J$176</f>
        <v>0</v>
      </c>
      <c r="CK126" s="26">
        <f t="shared" si="148"/>
        <v>0</v>
      </c>
      <c r="CL126" s="30">
        <f t="shared" ref="CL126:CM126" si="149">CL125/$J$176</f>
        <v>0</v>
      </c>
      <c r="CM126" s="30">
        <f t="shared" si="149"/>
        <v>0</v>
      </c>
      <c r="CN126" s="30">
        <f t="shared" ref="CN126:CO126" si="150">CN125/$J$176</f>
        <v>0</v>
      </c>
      <c r="CO126" s="30">
        <f t="shared" si="150"/>
        <v>0</v>
      </c>
    </row>
    <row r="127" spans="1:93" ht="15.75" customHeight="1" thickBot="1" x14ac:dyDescent="0.3">
      <c r="B127" s="35" t="s">
        <v>205</v>
      </c>
      <c r="C127" s="36"/>
      <c r="D127" s="36"/>
      <c r="E127" s="36"/>
      <c r="F127" s="37"/>
      <c r="G127" s="12">
        <f t="shared" ref="G127:AL127" si="151">COUNTIFS($A$65:$A$118,3,G65:G118,"X")</f>
        <v>1</v>
      </c>
      <c r="H127" s="12">
        <f t="shared" si="151"/>
        <v>0</v>
      </c>
      <c r="I127" s="12">
        <f t="shared" si="151"/>
        <v>2</v>
      </c>
      <c r="J127" s="12">
        <f t="shared" si="151"/>
        <v>0</v>
      </c>
      <c r="K127" s="12">
        <f t="shared" si="151"/>
        <v>1</v>
      </c>
      <c r="L127" s="12">
        <f t="shared" si="151"/>
        <v>0</v>
      </c>
      <c r="M127" s="12">
        <f t="shared" si="151"/>
        <v>0</v>
      </c>
      <c r="N127" s="12">
        <f t="shared" si="151"/>
        <v>1</v>
      </c>
      <c r="O127" s="12">
        <f t="shared" si="151"/>
        <v>1</v>
      </c>
      <c r="P127" s="12">
        <f t="shared" si="151"/>
        <v>0</v>
      </c>
      <c r="Q127" s="12">
        <f t="shared" si="151"/>
        <v>2</v>
      </c>
      <c r="R127" s="12">
        <f t="shared" si="151"/>
        <v>0</v>
      </c>
      <c r="S127" s="12">
        <f t="shared" si="151"/>
        <v>0</v>
      </c>
      <c r="T127" s="12">
        <f t="shared" si="151"/>
        <v>0</v>
      </c>
      <c r="U127" s="12">
        <f t="shared" si="151"/>
        <v>0</v>
      </c>
      <c r="V127" s="12">
        <f t="shared" si="151"/>
        <v>3</v>
      </c>
      <c r="W127" s="12">
        <f t="shared" si="151"/>
        <v>2</v>
      </c>
      <c r="X127" s="12">
        <f t="shared" si="151"/>
        <v>1</v>
      </c>
      <c r="Y127" s="12">
        <f t="shared" si="151"/>
        <v>2</v>
      </c>
      <c r="Z127" s="12">
        <f t="shared" si="151"/>
        <v>0</v>
      </c>
      <c r="AA127" s="12">
        <f t="shared" si="151"/>
        <v>1</v>
      </c>
      <c r="AB127" s="12">
        <f t="shared" si="151"/>
        <v>0</v>
      </c>
      <c r="AC127" s="12">
        <f t="shared" si="151"/>
        <v>0</v>
      </c>
      <c r="AD127" s="12">
        <f t="shared" si="151"/>
        <v>2</v>
      </c>
      <c r="AE127" s="12">
        <f t="shared" si="151"/>
        <v>0</v>
      </c>
      <c r="AF127" s="12">
        <f t="shared" si="151"/>
        <v>0</v>
      </c>
      <c r="AG127" s="12">
        <f t="shared" si="151"/>
        <v>0</v>
      </c>
      <c r="AH127" s="12">
        <f t="shared" si="151"/>
        <v>2</v>
      </c>
      <c r="AI127" s="12">
        <f t="shared" si="151"/>
        <v>0</v>
      </c>
      <c r="AJ127" s="12">
        <f t="shared" si="151"/>
        <v>0</v>
      </c>
      <c r="AK127" s="12">
        <f t="shared" si="151"/>
        <v>0</v>
      </c>
      <c r="AL127" s="12">
        <f t="shared" si="151"/>
        <v>0</v>
      </c>
      <c r="AM127" s="12">
        <f t="shared" ref="AM127:BR127" si="152">COUNTIFS($A$65:$A$118,3,AM65:AM118,"X")</f>
        <v>1</v>
      </c>
      <c r="AN127" s="12">
        <f t="shared" si="152"/>
        <v>0</v>
      </c>
      <c r="AO127" s="12">
        <f t="shared" si="152"/>
        <v>0</v>
      </c>
      <c r="AP127" s="12">
        <f t="shared" si="152"/>
        <v>0</v>
      </c>
      <c r="AQ127" s="12">
        <f t="shared" si="152"/>
        <v>0</v>
      </c>
      <c r="AR127" s="12">
        <f t="shared" si="152"/>
        <v>0</v>
      </c>
      <c r="AS127" s="12">
        <f t="shared" si="152"/>
        <v>0</v>
      </c>
      <c r="AT127" s="12">
        <f t="shared" si="152"/>
        <v>0</v>
      </c>
      <c r="AU127" s="12">
        <f t="shared" si="152"/>
        <v>0</v>
      </c>
      <c r="AV127" s="12">
        <f t="shared" si="152"/>
        <v>0</v>
      </c>
      <c r="AW127" s="12">
        <f t="shared" si="152"/>
        <v>0</v>
      </c>
      <c r="AX127" s="12">
        <f t="shared" si="152"/>
        <v>0</v>
      </c>
      <c r="AY127" s="12">
        <f t="shared" si="152"/>
        <v>0</v>
      </c>
      <c r="AZ127" s="12">
        <f t="shared" si="152"/>
        <v>1</v>
      </c>
      <c r="BA127" s="12">
        <f t="shared" si="152"/>
        <v>0</v>
      </c>
      <c r="BB127" s="12">
        <f t="shared" si="152"/>
        <v>0</v>
      </c>
      <c r="BC127" s="12">
        <f t="shared" si="152"/>
        <v>0</v>
      </c>
      <c r="BD127" s="12">
        <f t="shared" si="152"/>
        <v>2</v>
      </c>
      <c r="BE127" s="12">
        <f t="shared" si="152"/>
        <v>0</v>
      </c>
      <c r="BF127" s="12">
        <f t="shared" si="152"/>
        <v>0</v>
      </c>
      <c r="BG127" s="12">
        <f t="shared" si="152"/>
        <v>0</v>
      </c>
      <c r="BH127" s="12">
        <f t="shared" si="152"/>
        <v>1</v>
      </c>
      <c r="BI127" s="12">
        <f t="shared" si="152"/>
        <v>0</v>
      </c>
      <c r="BJ127" s="12">
        <f t="shared" si="152"/>
        <v>0</v>
      </c>
      <c r="BK127" s="12">
        <f t="shared" si="152"/>
        <v>0</v>
      </c>
      <c r="BL127" s="12">
        <f t="shared" si="152"/>
        <v>0</v>
      </c>
      <c r="BM127" s="12">
        <f t="shared" si="152"/>
        <v>1</v>
      </c>
      <c r="BN127" s="12">
        <f t="shared" si="152"/>
        <v>0</v>
      </c>
      <c r="BO127" s="12">
        <f t="shared" si="152"/>
        <v>0</v>
      </c>
      <c r="BP127" s="12">
        <f t="shared" si="152"/>
        <v>0</v>
      </c>
      <c r="BQ127" s="12">
        <f t="shared" si="152"/>
        <v>0</v>
      </c>
      <c r="BR127" s="12">
        <f t="shared" si="152"/>
        <v>0</v>
      </c>
      <c r="BS127" s="12">
        <f t="shared" ref="BS127:CJ127" si="153">COUNTIFS($A$65:$A$118,3,BS65:BS118,"X")</f>
        <v>0</v>
      </c>
      <c r="BT127" s="12">
        <f t="shared" si="153"/>
        <v>0</v>
      </c>
      <c r="BU127" s="12">
        <f t="shared" si="153"/>
        <v>0</v>
      </c>
      <c r="BV127" s="12">
        <f t="shared" si="153"/>
        <v>0</v>
      </c>
      <c r="BW127" s="12">
        <f t="shared" si="153"/>
        <v>0</v>
      </c>
      <c r="BX127" s="12">
        <f t="shared" si="153"/>
        <v>0</v>
      </c>
      <c r="BY127" s="12">
        <f t="shared" si="153"/>
        <v>0</v>
      </c>
      <c r="BZ127" s="12">
        <f t="shared" si="153"/>
        <v>0</v>
      </c>
      <c r="CA127" s="12">
        <f t="shared" si="153"/>
        <v>1</v>
      </c>
      <c r="CB127" s="12">
        <f t="shared" si="153"/>
        <v>1</v>
      </c>
      <c r="CC127" s="12">
        <f t="shared" si="153"/>
        <v>1</v>
      </c>
      <c r="CD127" s="12">
        <f t="shared" si="153"/>
        <v>1</v>
      </c>
      <c r="CE127" s="12">
        <f t="shared" si="153"/>
        <v>1</v>
      </c>
      <c r="CF127" s="12">
        <f t="shared" si="153"/>
        <v>0</v>
      </c>
      <c r="CG127" s="12">
        <f t="shared" si="153"/>
        <v>0</v>
      </c>
      <c r="CH127" s="12">
        <f t="shared" si="153"/>
        <v>0</v>
      </c>
      <c r="CI127" s="12">
        <f t="shared" si="153"/>
        <v>1</v>
      </c>
      <c r="CJ127" s="12">
        <f t="shared" si="153"/>
        <v>0</v>
      </c>
      <c r="CK127" s="12">
        <f t="shared" ref="CK127:CL127" si="154">COUNTIFS($A$65:$A$118,3,CK65:CK118,"X")</f>
        <v>0</v>
      </c>
      <c r="CL127" s="12">
        <f t="shared" si="154"/>
        <v>0</v>
      </c>
      <c r="CM127" s="12">
        <f t="shared" ref="CM127:CN127" si="155">COUNTIFS($A$65:$A$118,3,CM65:CM118,"X")</f>
        <v>0</v>
      </c>
      <c r="CN127" s="12">
        <f t="shared" si="155"/>
        <v>0</v>
      </c>
      <c r="CO127" s="12">
        <f t="shared" ref="CO127" si="156">COUNTIFS($A$65:$A$118,3,CO65:CO118,"X")</f>
        <v>0</v>
      </c>
    </row>
    <row r="128" spans="1:93" ht="15.75" customHeight="1" thickBot="1" x14ac:dyDescent="0.3">
      <c r="B128" s="35" t="s">
        <v>206</v>
      </c>
      <c r="C128" s="36"/>
      <c r="D128" s="36"/>
      <c r="E128" s="36"/>
      <c r="F128" s="37"/>
      <c r="G128" s="13">
        <f>G127/$J$177</f>
        <v>0.33333333333333331</v>
      </c>
      <c r="H128" s="13">
        <f t="shared" ref="H128:BS128" si="157">H127/$J$177</f>
        <v>0</v>
      </c>
      <c r="I128" s="13">
        <f t="shared" si="157"/>
        <v>0.66666666666666663</v>
      </c>
      <c r="J128" s="13">
        <f t="shared" si="157"/>
        <v>0</v>
      </c>
      <c r="K128" s="13">
        <f t="shared" si="157"/>
        <v>0.33333333333333331</v>
      </c>
      <c r="L128" s="13">
        <f t="shared" si="157"/>
        <v>0</v>
      </c>
      <c r="M128" s="13">
        <f t="shared" si="157"/>
        <v>0</v>
      </c>
      <c r="N128" s="13">
        <f t="shared" si="157"/>
        <v>0.33333333333333331</v>
      </c>
      <c r="O128" s="13">
        <f t="shared" si="157"/>
        <v>0.33333333333333331</v>
      </c>
      <c r="P128" s="13">
        <f t="shared" si="157"/>
        <v>0</v>
      </c>
      <c r="Q128" s="13">
        <f t="shared" si="157"/>
        <v>0.66666666666666663</v>
      </c>
      <c r="R128" s="13">
        <f t="shared" si="157"/>
        <v>0</v>
      </c>
      <c r="S128" s="13">
        <f t="shared" si="157"/>
        <v>0</v>
      </c>
      <c r="T128" s="13">
        <f t="shared" si="157"/>
        <v>0</v>
      </c>
      <c r="U128" s="13">
        <f t="shared" si="157"/>
        <v>0</v>
      </c>
      <c r="V128" s="13">
        <f t="shared" si="157"/>
        <v>1</v>
      </c>
      <c r="W128" s="13">
        <f t="shared" si="157"/>
        <v>0.66666666666666663</v>
      </c>
      <c r="X128" s="13">
        <f t="shared" si="157"/>
        <v>0.33333333333333331</v>
      </c>
      <c r="Y128" s="13">
        <f t="shared" si="157"/>
        <v>0.66666666666666663</v>
      </c>
      <c r="Z128" s="13">
        <f t="shared" si="157"/>
        <v>0</v>
      </c>
      <c r="AA128" s="13">
        <f t="shared" si="157"/>
        <v>0.33333333333333331</v>
      </c>
      <c r="AB128" s="13">
        <f t="shared" si="157"/>
        <v>0</v>
      </c>
      <c r="AC128" s="13">
        <f t="shared" si="157"/>
        <v>0</v>
      </c>
      <c r="AD128" s="13">
        <f t="shared" si="157"/>
        <v>0.66666666666666663</v>
      </c>
      <c r="AE128" s="13">
        <f t="shared" si="157"/>
        <v>0</v>
      </c>
      <c r="AF128" s="13">
        <f t="shared" si="157"/>
        <v>0</v>
      </c>
      <c r="AG128" s="13">
        <f t="shared" si="157"/>
        <v>0</v>
      </c>
      <c r="AH128" s="13">
        <f t="shared" si="157"/>
        <v>0.66666666666666663</v>
      </c>
      <c r="AI128" s="13">
        <f t="shared" si="157"/>
        <v>0</v>
      </c>
      <c r="AJ128" s="13">
        <f t="shared" si="157"/>
        <v>0</v>
      </c>
      <c r="AK128" s="13">
        <f t="shared" si="157"/>
        <v>0</v>
      </c>
      <c r="AL128" s="13">
        <f t="shared" si="157"/>
        <v>0</v>
      </c>
      <c r="AM128" s="13">
        <f t="shared" si="157"/>
        <v>0.33333333333333331</v>
      </c>
      <c r="AN128" s="13">
        <f t="shared" si="157"/>
        <v>0</v>
      </c>
      <c r="AO128" s="13">
        <f t="shared" si="157"/>
        <v>0</v>
      </c>
      <c r="AP128" s="13">
        <f t="shared" si="157"/>
        <v>0</v>
      </c>
      <c r="AQ128" s="13">
        <f t="shared" si="157"/>
        <v>0</v>
      </c>
      <c r="AR128" s="13">
        <f t="shared" si="157"/>
        <v>0</v>
      </c>
      <c r="AS128" s="13">
        <f t="shared" si="157"/>
        <v>0</v>
      </c>
      <c r="AT128" s="13">
        <f t="shared" si="157"/>
        <v>0</v>
      </c>
      <c r="AU128" s="13">
        <f t="shared" si="157"/>
        <v>0</v>
      </c>
      <c r="AV128" s="13">
        <f t="shared" si="157"/>
        <v>0</v>
      </c>
      <c r="AW128" s="13">
        <f t="shared" si="157"/>
        <v>0</v>
      </c>
      <c r="AX128" s="13">
        <f t="shared" si="157"/>
        <v>0</v>
      </c>
      <c r="AY128" s="13">
        <f t="shared" si="157"/>
        <v>0</v>
      </c>
      <c r="AZ128" s="13">
        <f t="shared" si="157"/>
        <v>0.33333333333333331</v>
      </c>
      <c r="BA128" s="13">
        <f t="shared" si="157"/>
        <v>0</v>
      </c>
      <c r="BB128" s="13">
        <f t="shared" si="157"/>
        <v>0</v>
      </c>
      <c r="BC128" s="13">
        <f t="shared" si="157"/>
        <v>0</v>
      </c>
      <c r="BD128" s="13">
        <f t="shared" si="157"/>
        <v>0.66666666666666663</v>
      </c>
      <c r="BE128" s="13">
        <f t="shared" si="157"/>
        <v>0</v>
      </c>
      <c r="BF128" s="13">
        <f t="shared" si="157"/>
        <v>0</v>
      </c>
      <c r="BG128" s="13">
        <f t="shared" si="157"/>
        <v>0</v>
      </c>
      <c r="BH128" s="13">
        <f t="shared" si="157"/>
        <v>0.33333333333333331</v>
      </c>
      <c r="BI128" s="13">
        <f t="shared" si="157"/>
        <v>0</v>
      </c>
      <c r="BJ128" s="13">
        <f t="shared" si="157"/>
        <v>0</v>
      </c>
      <c r="BK128" s="13">
        <f t="shared" si="157"/>
        <v>0</v>
      </c>
      <c r="BL128" s="13">
        <f t="shared" si="157"/>
        <v>0</v>
      </c>
      <c r="BM128" s="13">
        <f t="shared" si="157"/>
        <v>0.33333333333333331</v>
      </c>
      <c r="BN128" s="13">
        <f t="shared" si="157"/>
        <v>0</v>
      </c>
      <c r="BO128" s="13">
        <f t="shared" si="157"/>
        <v>0</v>
      </c>
      <c r="BP128" s="13">
        <f t="shared" si="157"/>
        <v>0</v>
      </c>
      <c r="BQ128" s="13">
        <f t="shared" si="157"/>
        <v>0</v>
      </c>
      <c r="BR128" s="13">
        <f t="shared" si="157"/>
        <v>0</v>
      </c>
      <c r="BS128" s="13">
        <f t="shared" si="157"/>
        <v>0</v>
      </c>
      <c r="BT128" s="13">
        <f t="shared" ref="BT128:CI128" si="158">BT127/$J$177</f>
        <v>0</v>
      </c>
      <c r="BU128" s="13">
        <f t="shared" si="158"/>
        <v>0</v>
      </c>
      <c r="BV128" s="13">
        <f t="shared" si="158"/>
        <v>0</v>
      </c>
      <c r="BW128" s="13">
        <f t="shared" si="158"/>
        <v>0</v>
      </c>
      <c r="BX128" s="13">
        <f t="shared" si="158"/>
        <v>0</v>
      </c>
      <c r="BY128" s="13">
        <f t="shared" si="158"/>
        <v>0</v>
      </c>
      <c r="BZ128" s="13">
        <f t="shared" si="158"/>
        <v>0</v>
      </c>
      <c r="CA128" s="13">
        <f t="shared" si="158"/>
        <v>0.33333333333333331</v>
      </c>
      <c r="CB128" s="13">
        <f t="shared" si="158"/>
        <v>0.33333333333333331</v>
      </c>
      <c r="CC128" s="13">
        <f t="shared" si="158"/>
        <v>0.33333333333333331</v>
      </c>
      <c r="CD128" s="13">
        <f t="shared" si="158"/>
        <v>0.33333333333333331</v>
      </c>
      <c r="CE128" s="13">
        <f t="shared" si="158"/>
        <v>0.33333333333333331</v>
      </c>
      <c r="CF128" s="13">
        <f t="shared" si="158"/>
        <v>0</v>
      </c>
      <c r="CG128" s="13">
        <f t="shared" si="158"/>
        <v>0</v>
      </c>
      <c r="CH128" s="13">
        <f t="shared" si="158"/>
        <v>0</v>
      </c>
      <c r="CI128" s="13">
        <f t="shared" si="158"/>
        <v>0.33333333333333331</v>
      </c>
      <c r="CJ128" s="22">
        <f t="shared" ref="CJ128:CK128" si="159">CJ127/$J$177</f>
        <v>0</v>
      </c>
      <c r="CK128" s="26">
        <f t="shared" si="159"/>
        <v>0</v>
      </c>
      <c r="CL128" s="30">
        <f t="shared" ref="CL128:CM128" si="160">CL127/$J$177</f>
        <v>0</v>
      </c>
      <c r="CM128" s="30">
        <f t="shared" si="160"/>
        <v>0</v>
      </c>
      <c r="CN128" s="30">
        <f t="shared" ref="CN128:CO128" si="161">CN127/$J$177</f>
        <v>0</v>
      </c>
      <c r="CO128" s="30">
        <f t="shared" si="161"/>
        <v>0</v>
      </c>
    </row>
    <row r="129" spans="2:93" ht="15.75" customHeight="1" thickBot="1" x14ac:dyDescent="0.3">
      <c r="B129" s="35" t="s">
        <v>207</v>
      </c>
      <c r="C129" s="36"/>
      <c r="D129" s="36"/>
      <c r="E129" s="36"/>
      <c r="F129" s="37"/>
      <c r="G129" s="12">
        <f t="shared" ref="G129:AL129" si="162">COUNTIFS($A$65:$A$118,4,G65:G118,"X")</f>
        <v>2</v>
      </c>
      <c r="H129" s="12">
        <f t="shared" si="162"/>
        <v>0</v>
      </c>
      <c r="I129" s="12">
        <f t="shared" si="162"/>
        <v>1</v>
      </c>
      <c r="J129" s="12">
        <f t="shared" si="162"/>
        <v>0</v>
      </c>
      <c r="K129" s="12">
        <f t="shared" si="162"/>
        <v>1</v>
      </c>
      <c r="L129" s="12">
        <f t="shared" si="162"/>
        <v>0</v>
      </c>
      <c r="M129" s="12">
        <f t="shared" si="162"/>
        <v>0</v>
      </c>
      <c r="N129" s="12">
        <f t="shared" si="162"/>
        <v>0</v>
      </c>
      <c r="O129" s="12">
        <f t="shared" si="162"/>
        <v>0</v>
      </c>
      <c r="P129" s="12">
        <f t="shared" si="162"/>
        <v>0</v>
      </c>
      <c r="Q129" s="12">
        <f t="shared" si="162"/>
        <v>0</v>
      </c>
      <c r="R129" s="12">
        <f t="shared" si="162"/>
        <v>0</v>
      </c>
      <c r="S129" s="12">
        <f t="shared" si="162"/>
        <v>0</v>
      </c>
      <c r="T129" s="12">
        <f t="shared" si="162"/>
        <v>0</v>
      </c>
      <c r="U129" s="12">
        <f t="shared" si="162"/>
        <v>0</v>
      </c>
      <c r="V129" s="12">
        <f t="shared" si="162"/>
        <v>0</v>
      </c>
      <c r="W129" s="12">
        <f t="shared" si="162"/>
        <v>1</v>
      </c>
      <c r="X129" s="12">
        <f t="shared" si="162"/>
        <v>0</v>
      </c>
      <c r="Y129" s="12">
        <f t="shared" si="162"/>
        <v>1</v>
      </c>
      <c r="Z129" s="12">
        <f t="shared" si="162"/>
        <v>0</v>
      </c>
      <c r="AA129" s="12">
        <f t="shared" si="162"/>
        <v>0</v>
      </c>
      <c r="AB129" s="12">
        <f t="shared" si="162"/>
        <v>0</v>
      </c>
      <c r="AC129" s="12">
        <f t="shared" si="162"/>
        <v>0</v>
      </c>
      <c r="AD129" s="12">
        <f t="shared" si="162"/>
        <v>1</v>
      </c>
      <c r="AE129" s="12">
        <f t="shared" si="162"/>
        <v>1</v>
      </c>
      <c r="AF129" s="12">
        <f t="shared" si="162"/>
        <v>0</v>
      </c>
      <c r="AG129" s="12">
        <f t="shared" si="162"/>
        <v>0</v>
      </c>
      <c r="AH129" s="12">
        <f t="shared" si="162"/>
        <v>0</v>
      </c>
      <c r="AI129" s="12">
        <f t="shared" si="162"/>
        <v>0</v>
      </c>
      <c r="AJ129" s="12">
        <f t="shared" si="162"/>
        <v>0</v>
      </c>
      <c r="AK129" s="12">
        <f t="shared" si="162"/>
        <v>0</v>
      </c>
      <c r="AL129" s="12">
        <f t="shared" si="162"/>
        <v>0</v>
      </c>
      <c r="AM129" s="12">
        <f t="shared" ref="AM129:BR129" si="163">COUNTIFS($A$65:$A$118,4,AM65:AM118,"X")</f>
        <v>1</v>
      </c>
      <c r="AN129" s="12">
        <f t="shared" si="163"/>
        <v>0</v>
      </c>
      <c r="AO129" s="12">
        <f t="shared" si="163"/>
        <v>0</v>
      </c>
      <c r="AP129" s="12">
        <f t="shared" si="163"/>
        <v>0</v>
      </c>
      <c r="AQ129" s="12">
        <f t="shared" si="163"/>
        <v>0</v>
      </c>
      <c r="AR129" s="12">
        <f t="shared" si="163"/>
        <v>0</v>
      </c>
      <c r="AS129" s="12">
        <f t="shared" si="163"/>
        <v>0</v>
      </c>
      <c r="AT129" s="12">
        <f t="shared" si="163"/>
        <v>0</v>
      </c>
      <c r="AU129" s="12">
        <f t="shared" si="163"/>
        <v>0</v>
      </c>
      <c r="AV129" s="12">
        <f t="shared" si="163"/>
        <v>1</v>
      </c>
      <c r="AW129" s="12">
        <f t="shared" si="163"/>
        <v>0</v>
      </c>
      <c r="AX129" s="12">
        <f t="shared" si="163"/>
        <v>0</v>
      </c>
      <c r="AY129" s="12">
        <f t="shared" si="163"/>
        <v>2</v>
      </c>
      <c r="AZ129" s="12">
        <f t="shared" si="163"/>
        <v>0</v>
      </c>
      <c r="BA129" s="12">
        <f t="shared" si="163"/>
        <v>0</v>
      </c>
      <c r="BB129" s="12">
        <f t="shared" si="163"/>
        <v>0</v>
      </c>
      <c r="BC129" s="12">
        <f t="shared" si="163"/>
        <v>0</v>
      </c>
      <c r="BD129" s="12">
        <f t="shared" si="163"/>
        <v>0</v>
      </c>
      <c r="BE129" s="12">
        <f t="shared" si="163"/>
        <v>0</v>
      </c>
      <c r="BF129" s="12">
        <f t="shared" si="163"/>
        <v>0</v>
      </c>
      <c r="BG129" s="12">
        <f t="shared" si="163"/>
        <v>0</v>
      </c>
      <c r="BH129" s="12">
        <f t="shared" si="163"/>
        <v>0</v>
      </c>
      <c r="BI129" s="12">
        <f t="shared" si="163"/>
        <v>0</v>
      </c>
      <c r="BJ129" s="12">
        <f t="shared" si="163"/>
        <v>0</v>
      </c>
      <c r="BK129" s="12">
        <f t="shared" si="163"/>
        <v>0</v>
      </c>
      <c r="BL129" s="12">
        <f t="shared" si="163"/>
        <v>0</v>
      </c>
      <c r="BM129" s="12">
        <f t="shared" si="163"/>
        <v>0</v>
      </c>
      <c r="BN129" s="12">
        <f t="shared" si="163"/>
        <v>1</v>
      </c>
      <c r="BO129" s="12">
        <f t="shared" si="163"/>
        <v>1</v>
      </c>
      <c r="BP129" s="12">
        <f t="shared" si="163"/>
        <v>1</v>
      </c>
      <c r="BQ129" s="12">
        <f t="shared" si="163"/>
        <v>0</v>
      </c>
      <c r="BR129" s="12">
        <f t="shared" si="163"/>
        <v>0</v>
      </c>
      <c r="BS129" s="12">
        <f t="shared" ref="BS129:CJ129" si="164">COUNTIFS($A$65:$A$118,4,BS65:BS118,"X")</f>
        <v>0</v>
      </c>
      <c r="BT129" s="12">
        <f t="shared" si="164"/>
        <v>1</v>
      </c>
      <c r="BU129" s="12">
        <f t="shared" si="164"/>
        <v>1</v>
      </c>
      <c r="BV129" s="12">
        <f t="shared" si="164"/>
        <v>0</v>
      </c>
      <c r="BW129" s="12">
        <f t="shared" si="164"/>
        <v>0</v>
      </c>
      <c r="BX129" s="12">
        <f t="shared" si="164"/>
        <v>0</v>
      </c>
      <c r="BY129" s="12">
        <f t="shared" si="164"/>
        <v>1</v>
      </c>
      <c r="BZ129" s="12">
        <f t="shared" si="164"/>
        <v>1</v>
      </c>
      <c r="CA129" s="12">
        <f t="shared" si="164"/>
        <v>0</v>
      </c>
      <c r="CB129" s="12">
        <f t="shared" si="164"/>
        <v>0</v>
      </c>
      <c r="CC129" s="12">
        <f t="shared" si="164"/>
        <v>0</v>
      </c>
      <c r="CD129" s="12">
        <f t="shared" si="164"/>
        <v>0</v>
      </c>
      <c r="CE129" s="12">
        <f t="shared" si="164"/>
        <v>0</v>
      </c>
      <c r="CF129" s="12">
        <f t="shared" si="164"/>
        <v>0</v>
      </c>
      <c r="CG129" s="12">
        <f t="shared" si="164"/>
        <v>0</v>
      </c>
      <c r="CH129" s="12">
        <f t="shared" si="164"/>
        <v>0</v>
      </c>
      <c r="CI129" s="12">
        <f t="shared" si="164"/>
        <v>0</v>
      </c>
      <c r="CJ129" s="12">
        <f t="shared" si="164"/>
        <v>0</v>
      </c>
      <c r="CK129" s="12">
        <f t="shared" ref="CK129:CL129" si="165">COUNTIFS($A$65:$A$118,4,CK65:CK118,"X")</f>
        <v>0</v>
      </c>
      <c r="CL129" s="12">
        <f t="shared" si="165"/>
        <v>0</v>
      </c>
      <c r="CM129" s="12">
        <f t="shared" ref="CM129:CN129" si="166">COUNTIFS($A$65:$A$118,4,CM65:CM118,"X")</f>
        <v>0</v>
      </c>
      <c r="CN129" s="12">
        <f t="shared" si="166"/>
        <v>0</v>
      </c>
      <c r="CO129" s="12">
        <f t="shared" ref="CO129" si="167">COUNTIFS($A$65:$A$118,4,CO65:CO118,"X")</f>
        <v>0</v>
      </c>
    </row>
    <row r="130" spans="2:93" ht="15.75" customHeight="1" thickBot="1" x14ac:dyDescent="0.3">
      <c r="B130" s="35" t="s">
        <v>208</v>
      </c>
      <c r="C130" s="36"/>
      <c r="D130" s="36"/>
      <c r="E130" s="36"/>
      <c r="F130" s="37"/>
      <c r="G130" s="13">
        <f>G129/$J$178</f>
        <v>0.66666666666666663</v>
      </c>
      <c r="H130" s="13">
        <f t="shared" ref="H130:BS130" si="168">H129/$J$178</f>
        <v>0</v>
      </c>
      <c r="I130" s="13">
        <f t="shared" si="168"/>
        <v>0.33333333333333331</v>
      </c>
      <c r="J130" s="13">
        <f t="shared" si="168"/>
        <v>0</v>
      </c>
      <c r="K130" s="13">
        <f t="shared" si="168"/>
        <v>0.33333333333333331</v>
      </c>
      <c r="L130" s="13">
        <f t="shared" si="168"/>
        <v>0</v>
      </c>
      <c r="M130" s="13">
        <f t="shared" si="168"/>
        <v>0</v>
      </c>
      <c r="N130" s="13">
        <f t="shared" si="168"/>
        <v>0</v>
      </c>
      <c r="O130" s="13">
        <f t="shared" si="168"/>
        <v>0</v>
      </c>
      <c r="P130" s="13">
        <f t="shared" si="168"/>
        <v>0</v>
      </c>
      <c r="Q130" s="13">
        <f t="shared" si="168"/>
        <v>0</v>
      </c>
      <c r="R130" s="13">
        <f t="shared" si="168"/>
        <v>0</v>
      </c>
      <c r="S130" s="13">
        <f t="shared" si="168"/>
        <v>0</v>
      </c>
      <c r="T130" s="13">
        <f t="shared" si="168"/>
        <v>0</v>
      </c>
      <c r="U130" s="13">
        <f t="shared" si="168"/>
        <v>0</v>
      </c>
      <c r="V130" s="13">
        <f t="shared" si="168"/>
        <v>0</v>
      </c>
      <c r="W130" s="13">
        <f t="shared" si="168"/>
        <v>0.33333333333333331</v>
      </c>
      <c r="X130" s="13">
        <f t="shared" si="168"/>
        <v>0</v>
      </c>
      <c r="Y130" s="13">
        <f t="shared" si="168"/>
        <v>0.33333333333333331</v>
      </c>
      <c r="Z130" s="13">
        <f t="shared" si="168"/>
        <v>0</v>
      </c>
      <c r="AA130" s="13">
        <f t="shared" si="168"/>
        <v>0</v>
      </c>
      <c r="AB130" s="13">
        <f t="shared" si="168"/>
        <v>0</v>
      </c>
      <c r="AC130" s="13">
        <f t="shared" si="168"/>
        <v>0</v>
      </c>
      <c r="AD130" s="13">
        <f t="shared" si="168"/>
        <v>0.33333333333333331</v>
      </c>
      <c r="AE130" s="13">
        <f t="shared" si="168"/>
        <v>0.33333333333333331</v>
      </c>
      <c r="AF130" s="13">
        <f t="shared" si="168"/>
        <v>0</v>
      </c>
      <c r="AG130" s="13">
        <f t="shared" si="168"/>
        <v>0</v>
      </c>
      <c r="AH130" s="13">
        <f t="shared" si="168"/>
        <v>0</v>
      </c>
      <c r="AI130" s="13">
        <f t="shared" si="168"/>
        <v>0</v>
      </c>
      <c r="AJ130" s="13">
        <f t="shared" si="168"/>
        <v>0</v>
      </c>
      <c r="AK130" s="13">
        <f t="shared" si="168"/>
        <v>0</v>
      </c>
      <c r="AL130" s="13">
        <f t="shared" si="168"/>
        <v>0</v>
      </c>
      <c r="AM130" s="13">
        <f t="shared" si="168"/>
        <v>0.33333333333333331</v>
      </c>
      <c r="AN130" s="13">
        <f t="shared" si="168"/>
        <v>0</v>
      </c>
      <c r="AO130" s="13">
        <f t="shared" si="168"/>
        <v>0</v>
      </c>
      <c r="AP130" s="13">
        <f t="shared" si="168"/>
        <v>0</v>
      </c>
      <c r="AQ130" s="13">
        <f t="shared" si="168"/>
        <v>0</v>
      </c>
      <c r="AR130" s="13">
        <f t="shared" si="168"/>
        <v>0</v>
      </c>
      <c r="AS130" s="13">
        <f t="shared" si="168"/>
        <v>0</v>
      </c>
      <c r="AT130" s="13">
        <f t="shared" si="168"/>
        <v>0</v>
      </c>
      <c r="AU130" s="13">
        <f t="shared" si="168"/>
        <v>0</v>
      </c>
      <c r="AV130" s="13">
        <f t="shared" si="168"/>
        <v>0.33333333333333331</v>
      </c>
      <c r="AW130" s="13">
        <f t="shared" si="168"/>
        <v>0</v>
      </c>
      <c r="AX130" s="13">
        <f t="shared" si="168"/>
        <v>0</v>
      </c>
      <c r="AY130" s="13">
        <f t="shared" si="168"/>
        <v>0.66666666666666663</v>
      </c>
      <c r="AZ130" s="13">
        <f t="shared" si="168"/>
        <v>0</v>
      </c>
      <c r="BA130" s="13">
        <f t="shared" si="168"/>
        <v>0</v>
      </c>
      <c r="BB130" s="13">
        <f t="shared" si="168"/>
        <v>0</v>
      </c>
      <c r="BC130" s="13">
        <f t="shared" si="168"/>
        <v>0</v>
      </c>
      <c r="BD130" s="13">
        <f t="shared" si="168"/>
        <v>0</v>
      </c>
      <c r="BE130" s="13">
        <f t="shared" si="168"/>
        <v>0</v>
      </c>
      <c r="BF130" s="13">
        <f t="shared" si="168"/>
        <v>0</v>
      </c>
      <c r="BG130" s="13">
        <f t="shared" si="168"/>
        <v>0</v>
      </c>
      <c r="BH130" s="13">
        <f t="shared" si="168"/>
        <v>0</v>
      </c>
      <c r="BI130" s="13">
        <f t="shared" si="168"/>
        <v>0</v>
      </c>
      <c r="BJ130" s="13">
        <f t="shared" si="168"/>
        <v>0</v>
      </c>
      <c r="BK130" s="13">
        <f t="shared" si="168"/>
        <v>0</v>
      </c>
      <c r="BL130" s="13">
        <f t="shared" si="168"/>
        <v>0</v>
      </c>
      <c r="BM130" s="13">
        <f t="shared" si="168"/>
        <v>0</v>
      </c>
      <c r="BN130" s="13">
        <f t="shared" si="168"/>
        <v>0.33333333333333331</v>
      </c>
      <c r="BO130" s="13">
        <f t="shared" si="168"/>
        <v>0.33333333333333331</v>
      </c>
      <c r="BP130" s="13">
        <f t="shared" si="168"/>
        <v>0.33333333333333331</v>
      </c>
      <c r="BQ130" s="13">
        <f t="shared" si="168"/>
        <v>0</v>
      </c>
      <c r="BR130" s="13">
        <f t="shared" si="168"/>
        <v>0</v>
      </c>
      <c r="BS130" s="13">
        <f t="shared" si="168"/>
        <v>0</v>
      </c>
      <c r="BT130" s="13">
        <f t="shared" ref="BT130:CI130" si="169">BT129/$J$178</f>
        <v>0.33333333333333331</v>
      </c>
      <c r="BU130" s="13">
        <f t="shared" si="169"/>
        <v>0.33333333333333331</v>
      </c>
      <c r="BV130" s="13">
        <f t="shared" si="169"/>
        <v>0</v>
      </c>
      <c r="BW130" s="13">
        <f t="shared" si="169"/>
        <v>0</v>
      </c>
      <c r="BX130" s="13">
        <f t="shared" si="169"/>
        <v>0</v>
      </c>
      <c r="BY130" s="13">
        <f t="shared" si="169"/>
        <v>0.33333333333333331</v>
      </c>
      <c r="BZ130" s="13">
        <f t="shared" si="169"/>
        <v>0.33333333333333331</v>
      </c>
      <c r="CA130" s="13">
        <f t="shared" si="169"/>
        <v>0</v>
      </c>
      <c r="CB130" s="13">
        <f t="shared" si="169"/>
        <v>0</v>
      </c>
      <c r="CC130" s="13">
        <f t="shared" si="169"/>
        <v>0</v>
      </c>
      <c r="CD130" s="13">
        <f t="shared" si="169"/>
        <v>0</v>
      </c>
      <c r="CE130" s="13">
        <f t="shared" si="169"/>
        <v>0</v>
      </c>
      <c r="CF130" s="13">
        <f t="shared" si="169"/>
        <v>0</v>
      </c>
      <c r="CG130" s="13">
        <f t="shared" si="169"/>
        <v>0</v>
      </c>
      <c r="CH130" s="13">
        <f t="shared" si="169"/>
        <v>0</v>
      </c>
      <c r="CI130" s="13">
        <f t="shared" si="169"/>
        <v>0</v>
      </c>
      <c r="CJ130" s="22">
        <f t="shared" ref="CJ130:CK130" si="170">CJ129/$J$178</f>
        <v>0</v>
      </c>
      <c r="CK130" s="26">
        <f t="shared" si="170"/>
        <v>0</v>
      </c>
      <c r="CL130" s="30">
        <f t="shared" ref="CL130:CM130" si="171">CL129/$J$178</f>
        <v>0</v>
      </c>
      <c r="CM130" s="30">
        <f t="shared" si="171"/>
        <v>0</v>
      </c>
      <c r="CN130" s="30">
        <f t="shared" ref="CN130:CO130" si="172">CN129/$J$178</f>
        <v>0</v>
      </c>
      <c r="CO130" s="30">
        <f t="shared" si="172"/>
        <v>0</v>
      </c>
    </row>
    <row r="131" spans="2:93" ht="15.75" customHeight="1" thickBot="1" x14ac:dyDescent="0.3">
      <c r="B131" s="35" t="s">
        <v>209</v>
      </c>
      <c r="C131" s="36"/>
      <c r="D131" s="36"/>
      <c r="E131" s="36"/>
      <c r="F131" s="37"/>
      <c r="G131" s="12">
        <f t="shared" ref="G131:AL131" si="173">COUNTIFS($A$65:$A$118,5,G65:G118,"X")</f>
        <v>0</v>
      </c>
      <c r="H131" s="12">
        <f t="shared" si="173"/>
        <v>0</v>
      </c>
      <c r="I131" s="12">
        <f t="shared" si="173"/>
        <v>0</v>
      </c>
      <c r="J131" s="12">
        <f t="shared" si="173"/>
        <v>0</v>
      </c>
      <c r="K131" s="12">
        <f t="shared" si="173"/>
        <v>0</v>
      </c>
      <c r="L131" s="12">
        <f t="shared" si="173"/>
        <v>0</v>
      </c>
      <c r="M131" s="12">
        <f t="shared" si="173"/>
        <v>0</v>
      </c>
      <c r="N131" s="12">
        <f t="shared" si="173"/>
        <v>1</v>
      </c>
      <c r="O131" s="12">
        <f t="shared" si="173"/>
        <v>1</v>
      </c>
      <c r="P131" s="12">
        <f t="shared" si="173"/>
        <v>0</v>
      </c>
      <c r="Q131" s="12">
        <f t="shared" si="173"/>
        <v>0</v>
      </c>
      <c r="R131" s="12">
        <f t="shared" si="173"/>
        <v>1</v>
      </c>
      <c r="S131" s="12">
        <f t="shared" si="173"/>
        <v>0</v>
      </c>
      <c r="T131" s="12">
        <f t="shared" si="173"/>
        <v>0</v>
      </c>
      <c r="U131" s="12">
        <f t="shared" si="173"/>
        <v>0</v>
      </c>
      <c r="V131" s="12">
        <f t="shared" si="173"/>
        <v>0</v>
      </c>
      <c r="W131" s="12">
        <f t="shared" si="173"/>
        <v>0</v>
      </c>
      <c r="X131" s="12">
        <f t="shared" si="173"/>
        <v>0</v>
      </c>
      <c r="Y131" s="12">
        <f t="shared" si="173"/>
        <v>0</v>
      </c>
      <c r="Z131" s="12">
        <f t="shared" si="173"/>
        <v>0</v>
      </c>
      <c r="AA131" s="12">
        <f t="shared" si="173"/>
        <v>1</v>
      </c>
      <c r="AB131" s="12">
        <f t="shared" si="173"/>
        <v>0</v>
      </c>
      <c r="AC131" s="12">
        <f t="shared" si="173"/>
        <v>0</v>
      </c>
      <c r="AD131" s="12">
        <f t="shared" si="173"/>
        <v>1</v>
      </c>
      <c r="AE131" s="12">
        <f t="shared" si="173"/>
        <v>0</v>
      </c>
      <c r="AF131" s="12">
        <f t="shared" si="173"/>
        <v>0</v>
      </c>
      <c r="AG131" s="12">
        <f t="shared" si="173"/>
        <v>0</v>
      </c>
      <c r="AH131" s="12">
        <f t="shared" si="173"/>
        <v>0</v>
      </c>
      <c r="AI131" s="12">
        <f t="shared" si="173"/>
        <v>0</v>
      </c>
      <c r="AJ131" s="12">
        <f t="shared" si="173"/>
        <v>1</v>
      </c>
      <c r="AK131" s="12">
        <f t="shared" si="173"/>
        <v>0</v>
      </c>
      <c r="AL131" s="12">
        <f t="shared" si="173"/>
        <v>0</v>
      </c>
      <c r="AM131" s="12">
        <f t="shared" ref="AM131:BR131" si="174">COUNTIFS($A$65:$A$118,5,AM65:AM118,"X")</f>
        <v>0</v>
      </c>
      <c r="AN131" s="12">
        <f t="shared" si="174"/>
        <v>0</v>
      </c>
      <c r="AO131" s="12">
        <f t="shared" si="174"/>
        <v>0</v>
      </c>
      <c r="AP131" s="12">
        <f t="shared" si="174"/>
        <v>0</v>
      </c>
      <c r="AQ131" s="12">
        <f t="shared" si="174"/>
        <v>0</v>
      </c>
      <c r="AR131" s="12">
        <f t="shared" si="174"/>
        <v>0</v>
      </c>
      <c r="AS131" s="12">
        <f t="shared" si="174"/>
        <v>0</v>
      </c>
      <c r="AT131" s="12">
        <f t="shared" si="174"/>
        <v>0</v>
      </c>
      <c r="AU131" s="12">
        <f t="shared" si="174"/>
        <v>0</v>
      </c>
      <c r="AV131" s="12">
        <f t="shared" si="174"/>
        <v>1</v>
      </c>
      <c r="AW131" s="12">
        <f t="shared" si="174"/>
        <v>0</v>
      </c>
      <c r="AX131" s="12">
        <f t="shared" si="174"/>
        <v>0</v>
      </c>
      <c r="AY131" s="12">
        <f t="shared" si="174"/>
        <v>1</v>
      </c>
      <c r="AZ131" s="12">
        <f t="shared" si="174"/>
        <v>0</v>
      </c>
      <c r="BA131" s="12">
        <f t="shared" si="174"/>
        <v>0</v>
      </c>
      <c r="BB131" s="12">
        <f t="shared" si="174"/>
        <v>0</v>
      </c>
      <c r="BC131" s="12">
        <f t="shared" si="174"/>
        <v>0</v>
      </c>
      <c r="BD131" s="12">
        <f t="shared" si="174"/>
        <v>0</v>
      </c>
      <c r="BE131" s="12">
        <f t="shared" si="174"/>
        <v>0</v>
      </c>
      <c r="BF131" s="12">
        <f t="shared" si="174"/>
        <v>0</v>
      </c>
      <c r="BG131" s="12">
        <f t="shared" si="174"/>
        <v>0</v>
      </c>
      <c r="BH131" s="12">
        <f t="shared" si="174"/>
        <v>0</v>
      </c>
      <c r="BI131" s="12">
        <f t="shared" si="174"/>
        <v>0</v>
      </c>
      <c r="BJ131" s="12">
        <f t="shared" si="174"/>
        <v>0</v>
      </c>
      <c r="BK131" s="12">
        <f t="shared" si="174"/>
        <v>0</v>
      </c>
      <c r="BL131" s="12">
        <f t="shared" si="174"/>
        <v>0</v>
      </c>
      <c r="BM131" s="12">
        <f t="shared" si="174"/>
        <v>0</v>
      </c>
      <c r="BN131" s="12">
        <f t="shared" si="174"/>
        <v>0</v>
      </c>
      <c r="BO131" s="12">
        <f t="shared" si="174"/>
        <v>0</v>
      </c>
      <c r="BP131" s="12">
        <f t="shared" si="174"/>
        <v>0</v>
      </c>
      <c r="BQ131" s="12">
        <f t="shared" si="174"/>
        <v>0</v>
      </c>
      <c r="BR131" s="12">
        <f t="shared" si="174"/>
        <v>0</v>
      </c>
      <c r="BS131" s="12">
        <f t="shared" ref="BS131:CJ131" si="175">COUNTIFS($A$65:$A$118,5,BS65:BS118,"X")</f>
        <v>0</v>
      </c>
      <c r="BT131" s="12">
        <f t="shared" si="175"/>
        <v>0</v>
      </c>
      <c r="BU131" s="12">
        <f t="shared" si="175"/>
        <v>0</v>
      </c>
      <c r="BV131" s="12">
        <f t="shared" si="175"/>
        <v>0</v>
      </c>
      <c r="BW131" s="12">
        <f t="shared" si="175"/>
        <v>0</v>
      </c>
      <c r="BX131" s="12">
        <f t="shared" si="175"/>
        <v>0</v>
      </c>
      <c r="BY131" s="12">
        <f t="shared" si="175"/>
        <v>0</v>
      </c>
      <c r="BZ131" s="12">
        <f t="shared" si="175"/>
        <v>0</v>
      </c>
      <c r="CA131" s="12">
        <f t="shared" si="175"/>
        <v>0</v>
      </c>
      <c r="CB131" s="12">
        <f t="shared" si="175"/>
        <v>1</v>
      </c>
      <c r="CC131" s="12">
        <f t="shared" si="175"/>
        <v>0</v>
      </c>
      <c r="CD131" s="12">
        <f t="shared" si="175"/>
        <v>0</v>
      </c>
      <c r="CE131" s="12">
        <f t="shared" si="175"/>
        <v>0</v>
      </c>
      <c r="CF131" s="12">
        <f t="shared" si="175"/>
        <v>1</v>
      </c>
      <c r="CG131" s="12">
        <f t="shared" si="175"/>
        <v>0</v>
      </c>
      <c r="CH131" s="12">
        <f t="shared" si="175"/>
        <v>0</v>
      </c>
      <c r="CI131" s="12">
        <f t="shared" si="175"/>
        <v>0</v>
      </c>
      <c r="CJ131" s="12">
        <f t="shared" si="175"/>
        <v>0</v>
      </c>
      <c r="CK131" s="12">
        <f t="shared" ref="CK131:CL131" si="176">COUNTIFS($A$65:$A$118,5,CK65:CK118,"X")</f>
        <v>0</v>
      </c>
      <c r="CL131" s="12">
        <f t="shared" si="176"/>
        <v>0</v>
      </c>
      <c r="CM131" s="12">
        <f t="shared" ref="CM131:CN131" si="177">COUNTIFS($A$65:$A$118,5,CM65:CM118,"X")</f>
        <v>0</v>
      </c>
      <c r="CN131" s="12">
        <f t="shared" si="177"/>
        <v>0</v>
      </c>
      <c r="CO131" s="12">
        <f t="shared" ref="CO131" si="178">COUNTIFS($A$65:$A$118,5,CO65:CO118,"X")</f>
        <v>0</v>
      </c>
    </row>
    <row r="132" spans="2:93" ht="15.75" customHeight="1" thickBot="1" x14ac:dyDescent="0.3">
      <c r="B132" s="35" t="s">
        <v>210</v>
      </c>
      <c r="C132" s="36"/>
      <c r="D132" s="36"/>
      <c r="E132" s="36"/>
      <c r="F132" s="37"/>
      <c r="G132" s="13">
        <f>G131/$J$179</f>
        <v>0</v>
      </c>
      <c r="H132" s="13">
        <f t="shared" ref="H132:BS132" si="179">H131/$J$179</f>
        <v>0</v>
      </c>
      <c r="I132" s="13">
        <f t="shared" si="179"/>
        <v>0</v>
      </c>
      <c r="J132" s="13">
        <f t="shared" si="179"/>
        <v>0</v>
      </c>
      <c r="K132" s="13">
        <f t="shared" si="179"/>
        <v>0</v>
      </c>
      <c r="L132" s="13">
        <f t="shared" si="179"/>
        <v>0</v>
      </c>
      <c r="M132" s="13">
        <f t="shared" si="179"/>
        <v>0</v>
      </c>
      <c r="N132" s="13">
        <f t="shared" si="179"/>
        <v>1</v>
      </c>
      <c r="O132" s="13">
        <f t="shared" si="179"/>
        <v>1</v>
      </c>
      <c r="P132" s="13">
        <f t="shared" si="179"/>
        <v>0</v>
      </c>
      <c r="Q132" s="13">
        <f t="shared" si="179"/>
        <v>0</v>
      </c>
      <c r="R132" s="13">
        <f t="shared" si="179"/>
        <v>1</v>
      </c>
      <c r="S132" s="13">
        <f t="shared" si="179"/>
        <v>0</v>
      </c>
      <c r="T132" s="13">
        <f t="shared" si="179"/>
        <v>0</v>
      </c>
      <c r="U132" s="13">
        <f t="shared" si="179"/>
        <v>0</v>
      </c>
      <c r="V132" s="13">
        <f t="shared" si="179"/>
        <v>0</v>
      </c>
      <c r="W132" s="13">
        <f t="shared" si="179"/>
        <v>0</v>
      </c>
      <c r="X132" s="13">
        <f t="shared" si="179"/>
        <v>0</v>
      </c>
      <c r="Y132" s="13">
        <f t="shared" si="179"/>
        <v>0</v>
      </c>
      <c r="Z132" s="13">
        <f t="shared" si="179"/>
        <v>0</v>
      </c>
      <c r="AA132" s="13">
        <f t="shared" si="179"/>
        <v>1</v>
      </c>
      <c r="AB132" s="13">
        <f t="shared" si="179"/>
        <v>0</v>
      </c>
      <c r="AC132" s="13">
        <f t="shared" si="179"/>
        <v>0</v>
      </c>
      <c r="AD132" s="13">
        <f t="shared" si="179"/>
        <v>1</v>
      </c>
      <c r="AE132" s="13">
        <f t="shared" si="179"/>
        <v>0</v>
      </c>
      <c r="AF132" s="13">
        <f t="shared" si="179"/>
        <v>0</v>
      </c>
      <c r="AG132" s="13">
        <f t="shared" si="179"/>
        <v>0</v>
      </c>
      <c r="AH132" s="13">
        <f t="shared" si="179"/>
        <v>0</v>
      </c>
      <c r="AI132" s="13">
        <f t="shared" si="179"/>
        <v>0</v>
      </c>
      <c r="AJ132" s="13">
        <f t="shared" si="179"/>
        <v>1</v>
      </c>
      <c r="AK132" s="13">
        <f t="shared" si="179"/>
        <v>0</v>
      </c>
      <c r="AL132" s="13">
        <f t="shared" si="179"/>
        <v>0</v>
      </c>
      <c r="AM132" s="13">
        <f t="shared" si="179"/>
        <v>0</v>
      </c>
      <c r="AN132" s="13">
        <f t="shared" si="179"/>
        <v>0</v>
      </c>
      <c r="AO132" s="13">
        <f t="shared" si="179"/>
        <v>0</v>
      </c>
      <c r="AP132" s="13">
        <f t="shared" si="179"/>
        <v>0</v>
      </c>
      <c r="AQ132" s="13">
        <f t="shared" si="179"/>
        <v>0</v>
      </c>
      <c r="AR132" s="13">
        <f t="shared" si="179"/>
        <v>0</v>
      </c>
      <c r="AS132" s="13">
        <f t="shared" si="179"/>
        <v>0</v>
      </c>
      <c r="AT132" s="13">
        <f t="shared" si="179"/>
        <v>0</v>
      </c>
      <c r="AU132" s="13">
        <f t="shared" si="179"/>
        <v>0</v>
      </c>
      <c r="AV132" s="13">
        <f t="shared" si="179"/>
        <v>1</v>
      </c>
      <c r="AW132" s="13">
        <f t="shared" si="179"/>
        <v>0</v>
      </c>
      <c r="AX132" s="13">
        <f t="shared" si="179"/>
        <v>0</v>
      </c>
      <c r="AY132" s="13">
        <f t="shared" si="179"/>
        <v>1</v>
      </c>
      <c r="AZ132" s="13">
        <f t="shared" si="179"/>
        <v>0</v>
      </c>
      <c r="BA132" s="13">
        <f t="shared" si="179"/>
        <v>0</v>
      </c>
      <c r="BB132" s="13">
        <f t="shared" si="179"/>
        <v>0</v>
      </c>
      <c r="BC132" s="13">
        <f t="shared" si="179"/>
        <v>0</v>
      </c>
      <c r="BD132" s="13">
        <f t="shared" si="179"/>
        <v>0</v>
      </c>
      <c r="BE132" s="13">
        <f t="shared" si="179"/>
        <v>0</v>
      </c>
      <c r="BF132" s="13">
        <f t="shared" si="179"/>
        <v>0</v>
      </c>
      <c r="BG132" s="13">
        <f t="shared" si="179"/>
        <v>0</v>
      </c>
      <c r="BH132" s="13">
        <f t="shared" si="179"/>
        <v>0</v>
      </c>
      <c r="BI132" s="13">
        <f t="shared" si="179"/>
        <v>0</v>
      </c>
      <c r="BJ132" s="13">
        <f t="shared" si="179"/>
        <v>0</v>
      </c>
      <c r="BK132" s="13">
        <f t="shared" si="179"/>
        <v>0</v>
      </c>
      <c r="BL132" s="13">
        <f t="shared" si="179"/>
        <v>0</v>
      </c>
      <c r="BM132" s="13">
        <f t="shared" si="179"/>
        <v>0</v>
      </c>
      <c r="BN132" s="13">
        <f t="shared" si="179"/>
        <v>0</v>
      </c>
      <c r="BO132" s="13">
        <f t="shared" si="179"/>
        <v>0</v>
      </c>
      <c r="BP132" s="13">
        <f t="shared" si="179"/>
        <v>0</v>
      </c>
      <c r="BQ132" s="13">
        <f t="shared" si="179"/>
        <v>0</v>
      </c>
      <c r="BR132" s="13">
        <f t="shared" si="179"/>
        <v>0</v>
      </c>
      <c r="BS132" s="13">
        <f t="shared" si="179"/>
        <v>0</v>
      </c>
      <c r="BT132" s="13">
        <f t="shared" ref="BT132:CI132" si="180">BT131/$J$179</f>
        <v>0</v>
      </c>
      <c r="BU132" s="13">
        <f t="shared" si="180"/>
        <v>0</v>
      </c>
      <c r="BV132" s="13">
        <f t="shared" si="180"/>
        <v>0</v>
      </c>
      <c r="BW132" s="13">
        <f t="shared" si="180"/>
        <v>0</v>
      </c>
      <c r="BX132" s="13">
        <f t="shared" si="180"/>
        <v>0</v>
      </c>
      <c r="BY132" s="13">
        <f t="shared" si="180"/>
        <v>0</v>
      </c>
      <c r="BZ132" s="13">
        <f t="shared" si="180"/>
        <v>0</v>
      </c>
      <c r="CA132" s="13">
        <f t="shared" si="180"/>
        <v>0</v>
      </c>
      <c r="CB132" s="13">
        <f t="shared" si="180"/>
        <v>1</v>
      </c>
      <c r="CC132" s="13">
        <f t="shared" si="180"/>
        <v>0</v>
      </c>
      <c r="CD132" s="13">
        <f t="shared" si="180"/>
        <v>0</v>
      </c>
      <c r="CE132" s="13">
        <f t="shared" si="180"/>
        <v>0</v>
      </c>
      <c r="CF132" s="13">
        <f t="shared" si="180"/>
        <v>1</v>
      </c>
      <c r="CG132" s="13">
        <f t="shared" si="180"/>
        <v>0</v>
      </c>
      <c r="CH132" s="13">
        <f t="shared" si="180"/>
        <v>0</v>
      </c>
      <c r="CI132" s="13">
        <f t="shared" si="180"/>
        <v>0</v>
      </c>
      <c r="CJ132" s="22">
        <f t="shared" ref="CJ132:CK132" si="181">CJ131/$J$179</f>
        <v>0</v>
      </c>
      <c r="CK132" s="26">
        <f t="shared" si="181"/>
        <v>0</v>
      </c>
      <c r="CL132" s="30">
        <f t="shared" ref="CL132:CM132" si="182">CL131/$J$179</f>
        <v>0</v>
      </c>
      <c r="CM132" s="30">
        <f t="shared" si="182"/>
        <v>0</v>
      </c>
      <c r="CN132" s="30">
        <f t="shared" ref="CN132:CO132" si="183">CN131/$J$179</f>
        <v>0</v>
      </c>
      <c r="CO132" s="30">
        <f t="shared" si="183"/>
        <v>0</v>
      </c>
    </row>
    <row r="133" spans="2:93" ht="15.75" customHeight="1" thickBot="1" x14ac:dyDescent="0.3">
      <c r="B133" s="17"/>
      <c r="C133" s="17"/>
      <c r="D133" s="17"/>
      <c r="E133" s="17"/>
      <c r="F133" s="17"/>
      <c r="G133" s="17"/>
      <c r="H133" s="4"/>
      <c r="I133" s="17"/>
      <c r="J133" s="4"/>
      <c r="K133" s="17"/>
      <c r="L133" s="18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</row>
    <row r="134" spans="2:93" ht="15.75" customHeight="1" thickBot="1" x14ac:dyDescent="0.3">
      <c r="B134" s="17"/>
      <c r="C134" s="17"/>
      <c r="D134" s="17"/>
      <c r="E134" s="17"/>
      <c r="F134" s="17"/>
      <c r="G134" s="17"/>
      <c r="H134" s="4"/>
      <c r="I134" s="17"/>
      <c r="J134" s="4"/>
      <c r="K134" s="17"/>
      <c r="L134" s="18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</row>
    <row r="135" spans="2:93" ht="15.75" thickBot="1" x14ac:dyDescent="0.3">
      <c r="H135" s="4" t="e">
        <f t="shared" si="41"/>
        <v>#NAME?</v>
      </c>
      <c r="J135" s="4" t="e">
        <f t="shared" si="42"/>
        <v>#NAME?</v>
      </c>
    </row>
    <row r="136" spans="2:93" ht="15.75" thickBot="1" x14ac:dyDescent="0.3">
      <c r="H136" s="4" t="e">
        <f t="shared" si="41"/>
        <v>#NAME?</v>
      </c>
      <c r="J136" s="4" t="e">
        <f t="shared" si="42"/>
        <v>#NAME?</v>
      </c>
    </row>
    <row r="137" spans="2:93" ht="15.75" thickBot="1" x14ac:dyDescent="0.3">
      <c r="H137" s="4" t="e">
        <f t="shared" si="41"/>
        <v>#NAME?</v>
      </c>
      <c r="J137" s="4" t="e">
        <f t="shared" si="42"/>
        <v>#NAME?</v>
      </c>
    </row>
    <row r="138" spans="2:93" ht="155.25" customHeight="1" thickBot="1" x14ac:dyDescent="0.3">
      <c r="B138" s="35" t="s">
        <v>145</v>
      </c>
      <c r="C138" s="36"/>
      <c r="D138" s="36"/>
      <c r="E138" s="36"/>
      <c r="F138" s="37"/>
      <c r="G138" s="7" t="s">
        <v>146</v>
      </c>
      <c r="H138" s="4" t="e">
        <f t="shared" si="41"/>
        <v>#NAME?</v>
      </c>
      <c r="I138" s="14" t="s">
        <v>146</v>
      </c>
      <c r="J138" s="4" t="e">
        <f t="shared" si="42"/>
        <v>#NAME?</v>
      </c>
      <c r="K138" s="14" t="s">
        <v>146</v>
      </c>
      <c r="L138" s="1"/>
      <c r="M138" s="14" t="s">
        <v>146</v>
      </c>
      <c r="N138" s="14" t="s">
        <v>146</v>
      </c>
      <c r="O138" s="14" t="s">
        <v>146</v>
      </c>
      <c r="P138" s="14" t="s">
        <v>146</v>
      </c>
      <c r="Q138" s="14" t="s">
        <v>146</v>
      </c>
      <c r="R138" s="14" t="s">
        <v>146</v>
      </c>
      <c r="S138" s="14" t="s">
        <v>146</v>
      </c>
      <c r="T138" s="14" t="s">
        <v>146</v>
      </c>
      <c r="U138" s="14" t="s">
        <v>146</v>
      </c>
      <c r="V138" s="14" t="s">
        <v>146</v>
      </c>
      <c r="W138" s="14" t="s">
        <v>146</v>
      </c>
      <c r="X138" s="14" t="s">
        <v>146</v>
      </c>
      <c r="Y138" s="14" t="s">
        <v>146</v>
      </c>
      <c r="Z138" s="14" t="s">
        <v>146</v>
      </c>
      <c r="AA138" s="14" t="s">
        <v>146</v>
      </c>
      <c r="AB138" s="14" t="s">
        <v>146</v>
      </c>
      <c r="AC138" s="14" t="s">
        <v>146</v>
      </c>
      <c r="AD138" s="14" t="s">
        <v>146</v>
      </c>
      <c r="AE138" s="14" t="s">
        <v>146</v>
      </c>
      <c r="AF138" s="14" t="s">
        <v>146</v>
      </c>
      <c r="AG138" s="14" t="s">
        <v>146</v>
      </c>
      <c r="AH138" s="14" t="s">
        <v>146</v>
      </c>
      <c r="AI138" s="14" t="s">
        <v>146</v>
      </c>
      <c r="AJ138" s="14" t="s">
        <v>146</v>
      </c>
      <c r="AK138" s="14" t="s">
        <v>146</v>
      </c>
      <c r="AL138" s="14" t="s">
        <v>146</v>
      </c>
      <c r="AM138" s="14" t="s">
        <v>146</v>
      </c>
      <c r="AN138" s="14" t="s">
        <v>146</v>
      </c>
      <c r="AO138" s="14" t="s">
        <v>146</v>
      </c>
      <c r="AP138" s="14" t="s">
        <v>146</v>
      </c>
      <c r="AQ138" s="14" t="s">
        <v>146</v>
      </c>
      <c r="AR138" s="14" t="s">
        <v>146</v>
      </c>
      <c r="AS138" s="14" t="s">
        <v>146</v>
      </c>
      <c r="AT138" s="14" t="s">
        <v>146</v>
      </c>
      <c r="AU138" s="14" t="s">
        <v>146</v>
      </c>
      <c r="AV138" s="14" t="s">
        <v>146</v>
      </c>
      <c r="AW138" s="14" t="s">
        <v>146</v>
      </c>
      <c r="AX138" s="14" t="s">
        <v>146</v>
      </c>
      <c r="AY138" s="14" t="s">
        <v>146</v>
      </c>
      <c r="AZ138" s="14" t="s">
        <v>146</v>
      </c>
      <c r="BA138" s="14" t="s">
        <v>146</v>
      </c>
      <c r="BB138" s="14" t="s">
        <v>146</v>
      </c>
      <c r="BC138" s="14" t="s">
        <v>146</v>
      </c>
      <c r="BD138" s="14" t="s">
        <v>146</v>
      </c>
      <c r="BE138" s="14" t="s">
        <v>146</v>
      </c>
      <c r="BF138" s="14" t="s">
        <v>146</v>
      </c>
      <c r="BG138" s="14" t="s">
        <v>146</v>
      </c>
      <c r="BH138" s="14" t="s">
        <v>146</v>
      </c>
      <c r="BI138" s="14" t="s">
        <v>146</v>
      </c>
      <c r="BJ138" s="14" t="s">
        <v>146</v>
      </c>
      <c r="BK138" s="14" t="s">
        <v>146</v>
      </c>
      <c r="BL138" s="14" t="s">
        <v>146</v>
      </c>
      <c r="BM138" s="14" t="s">
        <v>146</v>
      </c>
      <c r="BN138" s="14" t="s">
        <v>146</v>
      </c>
      <c r="BO138" s="14" t="s">
        <v>146</v>
      </c>
      <c r="BP138" s="14" t="s">
        <v>146</v>
      </c>
      <c r="BQ138" s="14" t="s">
        <v>146</v>
      </c>
      <c r="BR138" s="14" t="s">
        <v>146</v>
      </c>
      <c r="BS138" s="14" t="s">
        <v>146</v>
      </c>
      <c r="BT138" s="14" t="s">
        <v>146</v>
      </c>
      <c r="BU138" s="14" t="s">
        <v>146</v>
      </c>
      <c r="BV138" s="14" t="s">
        <v>146</v>
      </c>
      <c r="BW138" s="14" t="s">
        <v>146</v>
      </c>
      <c r="BX138" s="14" t="s">
        <v>146</v>
      </c>
      <c r="BY138" s="14" t="s">
        <v>146</v>
      </c>
      <c r="BZ138" s="14" t="s">
        <v>146</v>
      </c>
      <c r="CA138" s="14" t="s">
        <v>146</v>
      </c>
      <c r="CB138" s="14" t="s">
        <v>146</v>
      </c>
      <c r="CC138" s="14" t="s">
        <v>146</v>
      </c>
      <c r="CD138" s="14" t="s">
        <v>146</v>
      </c>
      <c r="CE138" s="14" t="s">
        <v>146</v>
      </c>
      <c r="CF138" s="14" t="s">
        <v>146</v>
      </c>
      <c r="CG138" s="14" t="s">
        <v>146</v>
      </c>
      <c r="CH138" s="14" t="s">
        <v>146</v>
      </c>
      <c r="CI138" s="14" t="s">
        <v>146</v>
      </c>
      <c r="CJ138" s="21" t="s">
        <v>146</v>
      </c>
      <c r="CK138" s="25" t="s">
        <v>146</v>
      </c>
      <c r="CL138" s="29" t="s">
        <v>146</v>
      </c>
      <c r="CM138" s="29" t="s">
        <v>146</v>
      </c>
      <c r="CN138" s="29" t="s">
        <v>146</v>
      </c>
      <c r="CO138" s="29" t="s">
        <v>146</v>
      </c>
    </row>
    <row r="139" spans="2:93" ht="54.75" customHeight="1" thickBot="1" x14ac:dyDescent="0.3">
      <c r="B139" s="35">
        <f>SUM(B50,B120)</f>
        <v>99</v>
      </c>
      <c r="C139" s="36"/>
      <c r="D139" s="36"/>
      <c r="E139" s="36"/>
      <c r="F139" s="37"/>
      <c r="G139" s="7">
        <f>SUM(G50,G120)</f>
        <v>57</v>
      </c>
      <c r="H139" s="4" t="e">
        <f t="shared" si="41"/>
        <v>#NAME?</v>
      </c>
      <c r="I139" s="14">
        <f>SUM(I50,I120)</f>
        <v>74</v>
      </c>
      <c r="J139" s="4" t="e">
        <f t="shared" si="42"/>
        <v>#NAME?</v>
      </c>
      <c r="K139" s="14">
        <f>SUM(K50,K120)</f>
        <v>48</v>
      </c>
      <c r="L139" s="1"/>
      <c r="M139" s="14">
        <f t="shared" ref="M139:AR139" si="184">SUM(M50,M120)</f>
        <v>16</v>
      </c>
      <c r="N139" s="14">
        <f t="shared" si="184"/>
        <v>15</v>
      </c>
      <c r="O139" s="14">
        <f t="shared" si="184"/>
        <v>21</v>
      </c>
      <c r="P139" s="14">
        <f t="shared" si="184"/>
        <v>5</v>
      </c>
      <c r="Q139" s="14">
        <f t="shared" si="184"/>
        <v>29</v>
      </c>
      <c r="R139" s="14">
        <f t="shared" si="184"/>
        <v>8</v>
      </c>
      <c r="S139" s="14">
        <f t="shared" si="184"/>
        <v>17</v>
      </c>
      <c r="T139" s="14">
        <f t="shared" si="184"/>
        <v>12</v>
      </c>
      <c r="U139" s="14">
        <f t="shared" si="184"/>
        <v>5</v>
      </c>
      <c r="V139" s="14">
        <f t="shared" si="184"/>
        <v>14</v>
      </c>
      <c r="W139" s="14">
        <f t="shared" si="184"/>
        <v>71</v>
      </c>
      <c r="X139" s="14">
        <f t="shared" si="184"/>
        <v>28</v>
      </c>
      <c r="Y139" s="14">
        <f t="shared" si="184"/>
        <v>68</v>
      </c>
      <c r="Z139" s="14">
        <f t="shared" si="184"/>
        <v>22</v>
      </c>
      <c r="AA139" s="14">
        <f t="shared" si="184"/>
        <v>24</v>
      </c>
      <c r="AB139" s="14">
        <f t="shared" si="184"/>
        <v>1</v>
      </c>
      <c r="AC139" s="14">
        <f t="shared" si="184"/>
        <v>4</v>
      </c>
      <c r="AD139" s="14">
        <f t="shared" si="184"/>
        <v>52</v>
      </c>
      <c r="AE139" s="14">
        <f t="shared" si="184"/>
        <v>12</v>
      </c>
      <c r="AF139" s="14">
        <f t="shared" si="184"/>
        <v>17</v>
      </c>
      <c r="AG139" s="14">
        <f t="shared" si="184"/>
        <v>10</v>
      </c>
      <c r="AH139" s="14">
        <f t="shared" si="184"/>
        <v>14</v>
      </c>
      <c r="AI139" s="14">
        <f t="shared" si="184"/>
        <v>16</v>
      </c>
      <c r="AJ139" s="14">
        <f t="shared" si="184"/>
        <v>4</v>
      </c>
      <c r="AK139" s="14">
        <f t="shared" si="184"/>
        <v>1</v>
      </c>
      <c r="AL139" s="14">
        <f t="shared" si="184"/>
        <v>3</v>
      </c>
      <c r="AM139" s="14">
        <f t="shared" si="184"/>
        <v>13</v>
      </c>
      <c r="AN139" s="14">
        <f t="shared" si="184"/>
        <v>3</v>
      </c>
      <c r="AO139" s="14">
        <f t="shared" si="184"/>
        <v>2</v>
      </c>
      <c r="AP139" s="14">
        <f t="shared" si="184"/>
        <v>1</v>
      </c>
      <c r="AQ139" s="14">
        <f t="shared" si="184"/>
        <v>1</v>
      </c>
      <c r="AR139" s="14">
        <f t="shared" si="184"/>
        <v>13</v>
      </c>
      <c r="AS139" s="14">
        <f t="shared" ref="AS139:BX139" si="185">SUM(AS50,AS120)</f>
        <v>2</v>
      </c>
      <c r="AT139" s="14">
        <f t="shared" si="185"/>
        <v>1</v>
      </c>
      <c r="AU139" s="14">
        <f t="shared" si="185"/>
        <v>3</v>
      </c>
      <c r="AV139" s="14">
        <f t="shared" si="185"/>
        <v>13</v>
      </c>
      <c r="AW139" s="14">
        <f t="shared" si="185"/>
        <v>1</v>
      </c>
      <c r="AX139" s="14">
        <f t="shared" si="185"/>
        <v>1</v>
      </c>
      <c r="AY139" s="14">
        <f t="shared" si="185"/>
        <v>15</v>
      </c>
      <c r="AZ139" s="14">
        <f t="shared" si="185"/>
        <v>14</v>
      </c>
      <c r="BA139" s="14">
        <f t="shared" si="185"/>
        <v>5</v>
      </c>
      <c r="BB139" s="14">
        <f t="shared" si="185"/>
        <v>9</v>
      </c>
      <c r="BC139" s="14">
        <f t="shared" si="185"/>
        <v>6</v>
      </c>
      <c r="BD139" s="14">
        <f t="shared" si="185"/>
        <v>18</v>
      </c>
      <c r="BE139" s="14">
        <f t="shared" si="185"/>
        <v>3</v>
      </c>
      <c r="BF139" s="14">
        <f t="shared" si="185"/>
        <v>2</v>
      </c>
      <c r="BG139" s="14">
        <f t="shared" si="185"/>
        <v>1</v>
      </c>
      <c r="BH139" s="14">
        <f t="shared" si="185"/>
        <v>8</v>
      </c>
      <c r="BI139" s="14">
        <f t="shared" si="185"/>
        <v>1</v>
      </c>
      <c r="BJ139" s="14">
        <f t="shared" si="185"/>
        <v>1</v>
      </c>
      <c r="BK139" s="14">
        <f t="shared" si="185"/>
        <v>1</v>
      </c>
      <c r="BL139" s="14">
        <f t="shared" si="185"/>
        <v>3</v>
      </c>
      <c r="BM139" s="14">
        <f t="shared" si="185"/>
        <v>2</v>
      </c>
      <c r="BN139" s="14">
        <f t="shared" si="185"/>
        <v>5</v>
      </c>
      <c r="BO139" s="14">
        <f t="shared" si="185"/>
        <v>1</v>
      </c>
      <c r="BP139" s="14">
        <f t="shared" si="185"/>
        <v>1</v>
      </c>
      <c r="BQ139" s="14">
        <f t="shared" si="185"/>
        <v>1</v>
      </c>
      <c r="BR139" s="14">
        <f t="shared" si="185"/>
        <v>1</v>
      </c>
      <c r="BS139" s="14">
        <f t="shared" si="185"/>
        <v>1</v>
      </c>
      <c r="BT139" s="14">
        <f t="shared" si="185"/>
        <v>3</v>
      </c>
      <c r="BU139" s="14">
        <f t="shared" si="185"/>
        <v>2</v>
      </c>
      <c r="BV139" s="14">
        <f t="shared" si="185"/>
        <v>1</v>
      </c>
      <c r="BW139" s="14">
        <f t="shared" si="185"/>
        <v>1</v>
      </c>
      <c r="BX139" s="14">
        <f t="shared" si="185"/>
        <v>1</v>
      </c>
      <c r="BY139" s="14">
        <f t="shared" ref="BY139:CJ139" si="186">SUM(BY50,BY120)</f>
        <v>2</v>
      </c>
      <c r="BZ139" s="14">
        <f t="shared" si="186"/>
        <v>3</v>
      </c>
      <c r="CA139" s="14">
        <f t="shared" si="186"/>
        <v>1</v>
      </c>
      <c r="CB139" s="14">
        <f t="shared" si="186"/>
        <v>2</v>
      </c>
      <c r="CC139" s="14">
        <f t="shared" si="186"/>
        <v>1</v>
      </c>
      <c r="CD139" s="14">
        <f t="shared" si="186"/>
        <v>1</v>
      </c>
      <c r="CE139" s="14">
        <f t="shared" si="186"/>
        <v>1</v>
      </c>
      <c r="CF139" s="14">
        <f t="shared" si="186"/>
        <v>1</v>
      </c>
      <c r="CG139" s="14">
        <f t="shared" si="186"/>
        <v>2</v>
      </c>
      <c r="CH139" s="14">
        <f t="shared" si="186"/>
        <v>2</v>
      </c>
      <c r="CI139" s="14">
        <f t="shared" si="186"/>
        <v>1</v>
      </c>
      <c r="CJ139" s="21">
        <f t="shared" si="186"/>
        <v>1</v>
      </c>
      <c r="CK139" s="25">
        <f t="shared" ref="CK139:CL139" si="187">SUM(CK50,CK120)</f>
        <v>1</v>
      </c>
      <c r="CL139" s="29">
        <f t="shared" si="187"/>
        <v>1</v>
      </c>
      <c r="CM139" s="29">
        <f t="shared" ref="CM139:CN139" si="188">SUM(CM50,CM120)</f>
        <v>1</v>
      </c>
      <c r="CN139" s="29">
        <f t="shared" si="188"/>
        <v>1</v>
      </c>
      <c r="CO139" s="29">
        <f t="shared" ref="CO139" si="189">SUM(CO50,CO120)</f>
        <v>1</v>
      </c>
    </row>
    <row r="140" spans="2:93" ht="189.75" customHeight="1" thickBot="1" x14ac:dyDescent="0.3">
      <c r="B140" s="35" t="s">
        <v>31</v>
      </c>
      <c r="C140" s="36"/>
      <c r="D140" s="36"/>
      <c r="E140" s="36"/>
      <c r="F140" s="37"/>
      <c r="G140" s="7" t="s">
        <v>146</v>
      </c>
      <c r="H140" s="4" t="e">
        <f t="shared" si="41"/>
        <v>#NAME?</v>
      </c>
      <c r="I140" s="14" t="s">
        <v>146</v>
      </c>
      <c r="J140" s="4" t="e">
        <f t="shared" si="42"/>
        <v>#NAME?</v>
      </c>
      <c r="K140" s="14" t="s">
        <v>146</v>
      </c>
      <c r="L140" s="1"/>
      <c r="M140" s="14" t="s">
        <v>146</v>
      </c>
      <c r="N140" s="14" t="s">
        <v>146</v>
      </c>
      <c r="O140" s="14" t="s">
        <v>146</v>
      </c>
      <c r="P140" s="14" t="s">
        <v>146</v>
      </c>
      <c r="Q140" s="14" t="s">
        <v>146</v>
      </c>
      <c r="R140" s="14" t="s">
        <v>146</v>
      </c>
      <c r="S140" s="14" t="s">
        <v>146</v>
      </c>
      <c r="T140" s="14" t="s">
        <v>146</v>
      </c>
      <c r="U140" s="14" t="s">
        <v>146</v>
      </c>
      <c r="V140" s="14" t="s">
        <v>146</v>
      </c>
      <c r="W140" s="14" t="s">
        <v>146</v>
      </c>
      <c r="X140" s="14" t="s">
        <v>146</v>
      </c>
      <c r="Y140" s="14" t="s">
        <v>146</v>
      </c>
      <c r="Z140" s="14" t="s">
        <v>146</v>
      </c>
      <c r="AA140" s="14" t="s">
        <v>146</v>
      </c>
      <c r="AB140" s="14" t="s">
        <v>146</v>
      </c>
      <c r="AC140" s="14" t="s">
        <v>146</v>
      </c>
      <c r="AD140" s="14" t="s">
        <v>146</v>
      </c>
      <c r="AE140" s="14" t="s">
        <v>146</v>
      </c>
      <c r="AF140" s="14" t="s">
        <v>146</v>
      </c>
      <c r="AG140" s="14" t="s">
        <v>146</v>
      </c>
      <c r="AH140" s="14" t="s">
        <v>146</v>
      </c>
      <c r="AI140" s="14" t="s">
        <v>146</v>
      </c>
      <c r="AJ140" s="14" t="s">
        <v>146</v>
      </c>
      <c r="AK140" s="14" t="s">
        <v>146</v>
      </c>
      <c r="AL140" s="14" t="s">
        <v>146</v>
      </c>
      <c r="AM140" s="14" t="s">
        <v>146</v>
      </c>
      <c r="AN140" s="14" t="s">
        <v>146</v>
      </c>
      <c r="AO140" s="14" t="s">
        <v>146</v>
      </c>
      <c r="AP140" s="14" t="s">
        <v>146</v>
      </c>
      <c r="AQ140" s="14" t="s">
        <v>146</v>
      </c>
      <c r="AR140" s="14" t="s">
        <v>146</v>
      </c>
      <c r="AS140" s="14" t="s">
        <v>146</v>
      </c>
      <c r="AT140" s="14" t="s">
        <v>146</v>
      </c>
      <c r="AU140" s="14" t="s">
        <v>146</v>
      </c>
      <c r="AV140" s="14" t="s">
        <v>146</v>
      </c>
      <c r="AW140" s="14" t="s">
        <v>146</v>
      </c>
      <c r="AX140" s="14" t="s">
        <v>146</v>
      </c>
      <c r="AY140" s="14" t="s">
        <v>146</v>
      </c>
      <c r="AZ140" s="14" t="s">
        <v>146</v>
      </c>
      <c r="BA140" s="14" t="s">
        <v>146</v>
      </c>
      <c r="BB140" s="14" t="s">
        <v>146</v>
      </c>
      <c r="BC140" s="14" t="s">
        <v>146</v>
      </c>
      <c r="BD140" s="14" t="s">
        <v>146</v>
      </c>
      <c r="BE140" s="14" t="s">
        <v>146</v>
      </c>
      <c r="BF140" s="14" t="s">
        <v>146</v>
      </c>
      <c r="BG140" s="14" t="s">
        <v>146</v>
      </c>
      <c r="BH140" s="14" t="s">
        <v>146</v>
      </c>
      <c r="BI140" s="14" t="s">
        <v>146</v>
      </c>
      <c r="BJ140" s="14" t="s">
        <v>146</v>
      </c>
      <c r="BK140" s="14" t="s">
        <v>146</v>
      </c>
      <c r="BL140" s="14" t="s">
        <v>146</v>
      </c>
      <c r="BM140" s="14" t="s">
        <v>146</v>
      </c>
      <c r="BN140" s="14" t="s">
        <v>146</v>
      </c>
      <c r="BO140" s="14" t="s">
        <v>146</v>
      </c>
      <c r="BP140" s="14" t="s">
        <v>146</v>
      </c>
      <c r="BQ140" s="14" t="s">
        <v>146</v>
      </c>
      <c r="BR140" s="14" t="s">
        <v>146</v>
      </c>
      <c r="BS140" s="14" t="s">
        <v>146</v>
      </c>
      <c r="BT140" s="14" t="s">
        <v>146</v>
      </c>
      <c r="BU140" s="14" t="s">
        <v>146</v>
      </c>
      <c r="BV140" s="14" t="s">
        <v>146</v>
      </c>
      <c r="BW140" s="14" t="s">
        <v>146</v>
      </c>
      <c r="BX140" s="14" t="s">
        <v>146</v>
      </c>
      <c r="BY140" s="14" t="s">
        <v>146</v>
      </c>
      <c r="BZ140" s="14" t="s">
        <v>146</v>
      </c>
      <c r="CA140" s="14" t="s">
        <v>146</v>
      </c>
      <c r="CB140" s="14" t="s">
        <v>146</v>
      </c>
      <c r="CC140" s="14" t="s">
        <v>146</v>
      </c>
      <c r="CD140" s="14" t="s">
        <v>146</v>
      </c>
      <c r="CE140" s="14" t="s">
        <v>146</v>
      </c>
      <c r="CF140" s="14" t="s">
        <v>146</v>
      </c>
      <c r="CG140" s="14" t="s">
        <v>146</v>
      </c>
      <c r="CH140" s="14" t="s">
        <v>146</v>
      </c>
      <c r="CI140" s="14" t="s">
        <v>146</v>
      </c>
      <c r="CJ140" s="21" t="s">
        <v>146</v>
      </c>
      <c r="CK140" s="25" t="s">
        <v>146</v>
      </c>
      <c r="CL140" s="29" t="s">
        <v>146</v>
      </c>
      <c r="CM140" s="29" t="s">
        <v>146</v>
      </c>
      <c r="CN140" s="29" t="s">
        <v>146</v>
      </c>
      <c r="CO140" s="29" t="s">
        <v>146</v>
      </c>
    </row>
    <row r="141" spans="2:93" ht="15.75" customHeight="1" thickBot="1" x14ac:dyDescent="0.3">
      <c r="B141" s="44">
        <f>(B139/B139)</f>
        <v>1</v>
      </c>
      <c r="C141" s="45"/>
      <c r="D141" s="45"/>
      <c r="E141" s="45"/>
      <c r="F141" s="46"/>
      <c r="G141" s="8">
        <f>(G139/$B139)</f>
        <v>0.5757575757575758</v>
      </c>
      <c r="H141" s="4" t="e">
        <f t="shared" si="41"/>
        <v>#NAME?</v>
      </c>
      <c r="I141" s="13">
        <f>(I139/$B139)</f>
        <v>0.74747474747474751</v>
      </c>
      <c r="J141" s="4" t="e">
        <f t="shared" si="42"/>
        <v>#NAME?</v>
      </c>
      <c r="K141" s="13">
        <f t="shared" ref="K141" si="190">(K139/$B139)</f>
        <v>0.48484848484848486</v>
      </c>
      <c r="L141" s="2"/>
      <c r="M141" s="13">
        <f t="shared" ref="M141" si="191">(M139/$B139)</f>
        <v>0.16161616161616163</v>
      </c>
      <c r="N141" s="13">
        <f t="shared" ref="N141" si="192">(N139/$B139)</f>
        <v>0.15151515151515152</v>
      </c>
      <c r="O141" s="13">
        <f t="shared" ref="O141" si="193">(O139/$B139)</f>
        <v>0.21212121212121213</v>
      </c>
      <c r="P141" s="13">
        <f t="shared" ref="P141" si="194">(P139/$B139)</f>
        <v>5.0505050505050504E-2</v>
      </c>
      <c r="Q141" s="13">
        <f t="shared" ref="Q141" si="195">(Q139/$B139)</f>
        <v>0.29292929292929293</v>
      </c>
      <c r="R141" s="13">
        <f t="shared" ref="R141" si="196">(R139/$B139)</f>
        <v>8.0808080808080815E-2</v>
      </c>
      <c r="S141" s="13">
        <f t="shared" ref="S141" si="197">(S139/$B139)</f>
        <v>0.17171717171717171</v>
      </c>
      <c r="T141" s="13">
        <f t="shared" ref="T141" si="198">(T139/$B139)</f>
        <v>0.12121212121212122</v>
      </c>
      <c r="U141" s="13">
        <f t="shared" ref="U141" si="199">(U139/$B139)</f>
        <v>5.0505050505050504E-2</v>
      </c>
      <c r="V141" s="13">
        <f t="shared" ref="V141" si="200">(V139/$B139)</f>
        <v>0.14141414141414141</v>
      </c>
      <c r="W141" s="13">
        <f t="shared" ref="W141" si="201">(W139/$B139)</f>
        <v>0.71717171717171713</v>
      </c>
      <c r="X141" s="13">
        <f t="shared" ref="X141" si="202">(X139/$B139)</f>
        <v>0.28282828282828282</v>
      </c>
      <c r="Y141" s="13">
        <f t="shared" ref="Y141" si="203">(Y139/$B139)</f>
        <v>0.68686868686868685</v>
      </c>
      <c r="Z141" s="13">
        <f t="shared" ref="Z141" si="204">(Z139/$B139)</f>
        <v>0.22222222222222221</v>
      </c>
      <c r="AA141" s="13">
        <f t="shared" ref="AA141" si="205">(AA139/$B139)</f>
        <v>0.24242424242424243</v>
      </c>
      <c r="AB141" s="13">
        <f t="shared" ref="AB141" si="206">(AB139/$B139)</f>
        <v>1.0101010101010102E-2</v>
      </c>
      <c r="AC141" s="13">
        <f t="shared" ref="AC141" si="207">(AC139/$B139)</f>
        <v>4.0404040404040407E-2</v>
      </c>
      <c r="AD141" s="13">
        <f t="shared" ref="AD141" si="208">(AD139/$B139)</f>
        <v>0.5252525252525253</v>
      </c>
      <c r="AE141" s="13">
        <f t="shared" ref="AE141" si="209">(AE139/$B139)</f>
        <v>0.12121212121212122</v>
      </c>
      <c r="AF141" s="13">
        <f t="shared" ref="AF141" si="210">(AF139/$B139)</f>
        <v>0.17171717171717171</v>
      </c>
      <c r="AG141" s="13">
        <f t="shared" ref="AG141" si="211">(AG139/$B139)</f>
        <v>0.10101010101010101</v>
      </c>
      <c r="AH141" s="13">
        <f t="shared" ref="AH141" si="212">(AH139/$B139)</f>
        <v>0.14141414141414141</v>
      </c>
      <c r="AI141" s="13">
        <f t="shared" ref="AI141" si="213">(AI139/$B139)</f>
        <v>0.16161616161616163</v>
      </c>
      <c r="AJ141" s="13">
        <f t="shared" ref="AJ141" si="214">(AJ139/$B139)</f>
        <v>4.0404040404040407E-2</v>
      </c>
      <c r="AK141" s="13">
        <f t="shared" ref="AK141" si="215">(AK139/$B139)</f>
        <v>1.0101010101010102E-2</v>
      </c>
      <c r="AL141" s="13">
        <f t="shared" ref="AL141" si="216">(AL139/$B139)</f>
        <v>3.0303030303030304E-2</v>
      </c>
      <c r="AM141" s="13">
        <f t="shared" ref="AM141" si="217">(AM139/$B139)</f>
        <v>0.13131313131313133</v>
      </c>
      <c r="AN141" s="13">
        <f t="shared" ref="AN141" si="218">(AN139/$B139)</f>
        <v>3.0303030303030304E-2</v>
      </c>
      <c r="AO141" s="13">
        <f t="shared" ref="AO141" si="219">(AO139/$B139)</f>
        <v>2.0202020202020204E-2</v>
      </c>
      <c r="AP141" s="13">
        <f t="shared" ref="AP141" si="220">(AP139/$B139)</f>
        <v>1.0101010101010102E-2</v>
      </c>
      <c r="AQ141" s="13">
        <f t="shared" ref="AQ141" si="221">(AQ139/$B139)</f>
        <v>1.0101010101010102E-2</v>
      </c>
      <c r="AR141" s="13">
        <f t="shared" ref="AR141" si="222">(AR139/$B139)</f>
        <v>0.13131313131313133</v>
      </c>
      <c r="AS141" s="13">
        <f t="shared" ref="AS141" si="223">(AS139/$B139)</f>
        <v>2.0202020202020204E-2</v>
      </c>
      <c r="AT141" s="13">
        <f t="shared" ref="AT141" si="224">(AT139/$B139)</f>
        <v>1.0101010101010102E-2</v>
      </c>
      <c r="AU141" s="13">
        <f t="shared" ref="AU141" si="225">(AU139/$B139)</f>
        <v>3.0303030303030304E-2</v>
      </c>
      <c r="AV141" s="13">
        <f t="shared" ref="AV141" si="226">(AV139/$B139)</f>
        <v>0.13131313131313133</v>
      </c>
      <c r="AW141" s="13">
        <f t="shared" ref="AW141" si="227">(AW139/$B139)</f>
        <v>1.0101010101010102E-2</v>
      </c>
      <c r="AX141" s="13">
        <f t="shared" ref="AX141" si="228">(AX139/$B139)</f>
        <v>1.0101010101010102E-2</v>
      </c>
      <c r="AY141" s="13">
        <f t="shared" ref="AY141" si="229">(AY139/$B139)</f>
        <v>0.15151515151515152</v>
      </c>
      <c r="AZ141" s="13">
        <f t="shared" ref="AZ141" si="230">(AZ139/$B139)</f>
        <v>0.14141414141414141</v>
      </c>
      <c r="BA141" s="13">
        <f t="shared" ref="BA141" si="231">(BA139/$B139)</f>
        <v>5.0505050505050504E-2</v>
      </c>
      <c r="BB141" s="13">
        <f t="shared" ref="BB141" si="232">(BB139/$B139)</f>
        <v>9.0909090909090912E-2</v>
      </c>
      <c r="BC141" s="13">
        <f t="shared" ref="BC141" si="233">(BC139/$B139)</f>
        <v>6.0606060606060608E-2</v>
      </c>
      <c r="BD141" s="13">
        <f t="shared" ref="BD141" si="234">(BD139/$B139)</f>
        <v>0.18181818181818182</v>
      </c>
      <c r="BE141" s="13">
        <f t="shared" ref="BE141" si="235">(BE139/$B139)</f>
        <v>3.0303030303030304E-2</v>
      </c>
      <c r="BF141" s="13">
        <f t="shared" ref="BF141" si="236">(BF139/$B139)</f>
        <v>2.0202020202020204E-2</v>
      </c>
      <c r="BG141" s="13">
        <f t="shared" ref="BG141" si="237">(BG139/$B139)</f>
        <v>1.0101010101010102E-2</v>
      </c>
      <c r="BH141" s="13">
        <f t="shared" ref="BH141" si="238">(BH139/$B139)</f>
        <v>8.0808080808080815E-2</v>
      </c>
      <c r="BI141" s="13">
        <f t="shared" ref="BI141" si="239">(BI139/$B139)</f>
        <v>1.0101010101010102E-2</v>
      </c>
      <c r="BJ141" s="13">
        <f t="shared" ref="BJ141" si="240">(BJ139/$B139)</f>
        <v>1.0101010101010102E-2</v>
      </c>
      <c r="BK141" s="13">
        <f t="shared" ref="BK141" si="241">(BK139/$B139)</f>
        <v>1.0101010101010102E-2</v>
      </c>
      <c r="BL141" s="13">
        <f t="shared" ref="BL141" si="242">(BL139/$B139)</f>
        <v>3.0303030303030304E-2</v>
      </c>
      <c r="BM141" s="13">
        <f t="shared" ref="BM141" si="243">(BM139/$B139)</f>
        <v>2.0202020202020204E-2</v>
      </c>
      <c r="BN141" s="13">
        <f t="shared" ref="BN141" si="244">(BN139/$B139)</f>
        <v>5.0505050505050504E-2</v>
      </c>
      <c r="BO141" s="13">
        <f t="shared" ref="BO141" si="245">(BO139/$B139)</f>
        <v>1.0101010101010102E-2</v>
      </c>
      <c r="BP141" s="13">
        <f t="shared" ref="BP141" si="246">(BP139/$B139)</f>
        <v>1.0101010101010102E-2</v>
      </c>
      <c r="BQ141" s="13">
        <f t="shared" ref="BQ141" si="247">(BQ139/$B139)</f>
        <v>1.0101010101010102E-2</v>
      </c>
      <c r="BR141" s="13">
        <f t="shared" ref="BR141" si="248">(BR139/$B139)</f>
        <v>1.0101010101010102E-2</v>
      </c>
      <c r="BS141" s="13">
        <f t="shared" ref="BS141" si="249">(BS139/$B139)</f>
        <v>1.0101010101010102E-2</v>
      </c>
      <c r="BT141" s="13">
        <f t="shared" ref="BT141" si="250">(BT139/$B139)</f>
        <v>3.0303030303030304E-2</v>
      </c>
      <c r="BU141" s="13">
        <f t="shared" ref="BU141" si="251">(BU139/$B139)</f>
        <v>2.0202020202020204E-2</v>
      </c>
      <c r="BV141" s="13">
        <f t="shared" ref="BV141" si="252">(BV139/$B139)</f>
        <v>1.0101010101010102E-2</v>
      </c>
      <c r="BW141" s="13">
        <f t="shared" ref="BW141" si="253">(BW139/$B139)</f>
        <v>1.0101010101010102E-2</v>
      </c>
      <c r="BX141" s="13">
        <f t="shared" ref="BX141" si="254">(BX139/$B139)</f>
        <v>1.0101010101010102E-2</v>
      </c>
      <c r="BY141" s="13">
        <f t="shared" ref="BY141" si="255">(BY139/$B139)</f>
        <v>2.0202020202020204E-2</v>
      </c>
      <c r="BZ141" s="13">
        <f t="shared" ref="BZ141" si="256">(BZ139/$B139)</f>
        <v>3.0303030303030304E-2</v>
      </c>
      <c r="CA141" s="13">
        <f t="shared" ref="CA141" si="257">(CA139/$B139)</f>
        <v>1.0101010101010102E-2</v>
      </c>
      <c r="CB141" s="13">
        <f t="shared" ref="CB141" si="258">(CB139/$B139)</f>
        <v>2.0202020202020204E-2</v>
      </c>
      <c r="CC141" s="13">
        <f t="shared" ref="CC141" si="259">(CC139/$B139)</f>
        <v>1.0101010101010102E-2</v>
      </c>
      <c r="CD141" s="13">
        <f t="shared" ref="CD141" si="260">(CD139/$B139)</f>
        <v>1.0101010101010102E-2</v>
      </c>
      <c r="CE141" s="13">
        <f t="shared" ref="CE141" si="261">(CE139/$B139)</f>
        <v>1.0101010101010102E-2</v>
      </c>
      <c r="CF141" s="13">
        <f t="shared" ref="CF141" si="262">(CF139/$B139)</f>
        <v>1.0101010101010102E-2</v>
      </c>
      <c r="CG141" s="13">
        <f t="shared" ref="CG141" si="263">(CG139/$B139)</f>
        <v>2.0202020202020204E-2</v>
      </c>
      <c r="CH141" s="13">
        <f t="shared" ref="CH141" si="264">(CH139/$B139)</f>
        <v>2.0202020202020204E-2</v>
      </c>
      <c r="CI141" s="13">
        <f t="shared" ref="CI141" si="265">(CI139/$B139)</f>
        <v>1.0101010101010102E-2</v>
      </c>
      <c r="CJ141" s="22">
        <f t="shared" ref="CJ141:CK141" si="266">(CJ139/$B139)</f>
        <v>1.0101010101010102E-2</v>
      </c>
      <c r="CK141" s="26">
        <f t="shared" si="266"/>
        <v>1.0101010101010102E-2</v>
      </c>
      <c r="CL141" s="30">
        <f t="shared" ref="CL141:CM141" si="267">(CL139/$B139)</f>
        <v>1.0101010101010102E-2</v>
      </c>
      <c r="CM141" s="30">
        <f t="shared" si="267"/>
        <v>1.0101010101010102E-2</v>
      </c>
      <c r="CN141" s="30">
        <f t="shared" ref="CN141:CO141" si="268">(CN139/$B139)</f>
        <v>1.0101010101010102E-2</v>
      </c>
      <c r="CO141" s="30">
        <f t="shared" si="268"/>
        <v>1.0101010101010102E-2</v>
      </c>
    </row>
    <row r="142" spans="2:93" ht="15.75" customHeight="1" thickBot="1" x14ac:dyDescent="0.3">
      <c r="B142" s="44" t="s">
        <v>211</v>
      </c>
      <c r="C142" s="45"/>
      <c r="D142" s="45"/>
      <c r="E142" s="45"/>
      <c r="F142" s="46"/>
      <c r="G142" s="12">
        <f t="shared" ref="G142:AL142" si="269">SUM(G53,G123)</f>
        <v>51</v>
      </c>
      <c r="H142" s="12">
        <f t="shared" si="269"/>
        <v>0</v>
      </c>
      <c r="I142" s="12">
        <f t="shared" si="269"/>
        <v>65</v>
      </c>
      <c r="J142" s="12">
        <f t="shared" si="269"/>
        <v>0</v>
      </c>
      <c r="K142" s="12">
        <f t="shared" si="269"/>
        <v>42</v>
      </c>
      <c r="L142" s="12">
        <f t="shared" si="269"/>
        <v>0</v>
      </c>
      <c r="M142" s="12">
        <f t="shared" si="269"/>
        <v>13</v>
      </c>
      <c r="N142" s="12">
        <f t="shared" si="269"/>
        <v>13</v>
      </c>
      <c r="O142" s="12">
        <f t="shared" si="269"/>
        <v>18</v>
      </c>
      <c r="P142" s="12">
        <f t="shared" si="269"/>
        <v>5</v>
      </c>
      <c r="Q142" s="12">
        <f t="shared" si="269"/>
        <v>25</v>
      </c>
      <c r="R142" s="12">
        <f t="shared" si="269"/>
        <v>7</v>
      </c>
      <c r="S142" s="12">
        <f t="shared" si="269"/>
        <v>17</v>
      </c>
      <c r="T142" s="12">
        <f t="shared" si="269"/>
        <v>12</v>
      </c>
      <c r="U142" s="12">
        <f t="shared" si="269"/>
        <v>5</v>
      </c>
      <c r="V142" s="12">
        <f t="shared" si="269"/>
        <v>10</v>
      </c>
      <c r="W142" s="12">
        <f t="shared" si="269"/>
        <v>64</v>
      </c>
      <c r="X142" s="12">
        <f t="shared" si="269"/>
        <v>25</v>
      </c>
      <c r="Y142" s="12">
        <f t="shared" si="269"/>
        <v>59</v>
      </c>
      <c r="Z142" s="12">
        <f t="shared" si="269"/>
        <v>22</v>
      </c>
      <c r="AA142" s="12">
        <f t="shared" si="269"/>
        <v>21</v>
      </c>
      <c r="AB142" s="12">
        <f t="shared" si="269"/>
        <v>1</v>
      </c>
      <c r="AC142" s="12">
        <f t="shared" si="269"/>
        <v>4</v>
      </c>
      <c r="AD142" s="12">
        <f t="shared" si="269"/>
        <v>44</v>
      </c>
      <c r="AE142" s="12">
        <f t="shared" si="269"/>
        <v>10</v>
      </c>
      <c r="AF142" s="12">
        <f t="shared" si="269"/>
        <v>15</v>
      </c>
      <c r="AG142" s="12">
        <f t="shared" si="269"/>
        <v>9</v>
      </c>
      <c r="AH142" s="12">
        <f t="shared" si="269"/>
        <v>12</v>
      </c>
      <c r="AI142" s="12">
        <f t="shared" si="269"/>
        <v>14</v>
      </c>
      <c r="AJ142" s="12">
        <f t="shared" si="269"/>
        <v>1</v>
      </c>
      <c r="AK142" s="12">
        <f t="shared" si="269"/>
        <v>0</v>
      </c>
      <c r="AL142" s="12">
        <f t="shared" si="269"/>
        <v>1</v>
      </c>
      <c r="AM142" s="12">
        <f t="shared" ref="AM142:BR142" si="270">SUM(AM53,AM123)</f>
        <v>10</v>
      </c>
      <c r="AN142" s="12">
        <f t="shared" si="270"/>
        <v>1</v>
      </c>
      <c r="AO142" s="12">
        <f t="shared" si="270"/>
        <v>1</v>
      </c>
      <c r="AP142" s="12">
        <f t="shared" si="270"/>
        <v>0</v>
      </c>
      <c r="AQ142" s="12">
        <f t="shared" si="270"/>
        <v>0</v>
      </c>
      <c r="AR142" s="12">
        <f t="shared" si="270"/>
        <v>12</v>
      </c>
      <c r="AS142" s="12">
        <f t="shared" si="270"/>
        <v>2</v>
      </c>
      <c r="AT142" s="12">
        <f t="shared" si="270"/>
        <v>1</v>
      </c>
      <c r="AU142" s="12">
        <f t="shared" si="270"/>
        <v>3</v>
      </c>
      <c r="AV142" s="12">
        <f t="shared" si="270"/>
        <v>9</v>
      </c>
      <c r="AW142" s="12">
        <f t="shared" si="270"/>
        <v>1</v>
      </c>
      <c r="AX142" s="12">
        <f t="shared" si="270"/>
        <v>1</v>
      </c>
      <c r="AY142" s="12">
        <f t="shared" si="270"/>
        <v>10</v>
      </c>
      <c r="AZ142" s="12">
        <f t="shared" si="270"/>
        <v>13</v>
      </c>
      <c r="BA142" s="12">
        <f t="shared" si="270"/>
        <v>4</v>
      </c>
      <c r="BB142" s="12">
        <f t="shared" si="270"/>
        <v>9</v>
      </c>
      <c r="BC142" s="12">
        <f t="shared" si="270"/>
        <v>5</v>
      </c>
      <c r="BD142" s="12">
        <f t="shared" si="270"/>
        <v>16</v>
      </c>
      <c r="BE142" s="12">
        <f t="shared" si="270"/>
        <v>3</v>
      </c>
      <c r="BF142" s="12">
        <f t="shared" si="270"/>
        <v>2</v>
      </c>
      <c r="BG142" s="12">
        <f t="shared" si="270"/>
        <v>1</v>
      </c>
      <c r="BH142" s="12">
        <f t="shared" si="270"/>
        <v>5</v>
      </c>
      <c r="BI142" s="12">
        <f t="shared" si="270"/>
        <v>1</v>
      </c>
      <c r="BJ142" s="12">
        <f t="shared" si="270"/>
        <v>0</v>
      </c>
      <c r="BK142" s="12">
        <f t="shared" si="270"/>
        <v>0</v>
      </c>
      <c r="BL142" s="12">
        <f t="shared" si="270"/>
        <v>2</v>
      </c>
      <c r="BM142" s="12">
        <f t="shared" si="270"/>
        <v>0</v>
      </c>
      <c r="BN142" s="12">
        <f t="shared" si="270"/>
        <v>4</v>
      </c>
      <c r="BO142" s="12">
        <f t="shared" si="270"/>
        <v>0</v>
      </c>
      <c r="BP142" s="12">
        <f t="shared" si="270"/>
        <v>0</v>
      </c>
      <c r="BQ142" s="12">
        <f t="shared" si="270"/>
        <v>1</v>
      </c>
      <c r="BR142" s="12">
        <f t="shared" si="270"/>
        <v>1</v>
      </c>
      <c r="BS142" s="12">
        <f t="shared" ref="BS142:CJ142" si="271">SUM(BS53,BS123)</f>
        <v>0</v>
      </c>
      <c r="BT142" s="12">
        <f t="shared" si="271"/>
        <v>1</v>
      </c>
      <c r="BU142" s="12">
        <f t="shared" si="271"/>
        <v>0</v>
      </c>
      <c r="BV142" s="12">
        <f t="shared" si="271"/>
        <v>0</v>
      </c>
      <c r="BW142" s="12">
        <f t="shared" si="271"/>
        <v>0</v>
      </c>
      <c r="BX142" s="12">
        <f t="shared" si="271"/>
        <v>1</v>
      </c>
      <c r="BY142" s="12">
        <f t="shared" si="271"/>
        <v>1</v>
      </c>
      <c r="BZ142" s="12">
        <f t="shared" si="271"/>
        <v>2</v>
      </c>
      <c r="CA142" s="12">
        <f t="shared" si="271"/>
        <v>0</v>
      </c>
      <c r="CB142" s="12">
        <f t="shared" si="271"/>
        <v>0</v>
      </c>
      <c r="CC142" s="12">
        <f t="shared" si="271"/>
        <v>0</v>
      </c>
      <c r="CD142" s="12">
        <f t="shared" si="271"/>
        <v>0</v>
      </c>
      <c r="CE142" s="12">
        <f t="shared" si="271"/>
        <v>0</v>
      </c>
      <c r="CF142" s="12">
        <f t="shared" si="271"/>
        <v>0</v>
      </c>
      <c r="CG142" s="12">
        <f t="shared" si="271"/>
        <v>2</v>
      </c>
      <c r="CH142" s="12">
        <f t="shared" si="271"/>
        <v>2</v>
      </c>
      <c r="CI142" s="12">
        <f t="shared" si="271"/>
        <v>0</v>
      </c>
      <c r="CJ142" s="12">
        <f t="shared" si="271"/>
        <v>1</v>
      </c>
      <c r="CK142" s="12">
        <f t="shared" ref="CK142:CL142" si="272">SUM(CK53,CK123)</f>
        <v>1</v>
      </c>
      <c r="CL142" s="12">
        <f t="shared" si="272"/>
        <v>1</v>
      </c>
      <c r="CM142" s="12">
        <f t="shared" ref="CM142:CN142" si="273">SUM(CM53,CM123)</f>
        <v>1</v>
      </c>
      <c r="CN142" s="12">
        <f t="shared" si="273"/>
        <v>1</v>
      </c>
      <c r="CO142" s="12">
        <f t="shared" ref="CO142" si="274">SUM(CO53,CO123)</f>
        <v>1</v>
      </c>
    </row>
    <row r="143" spans="2:93" ht="15.75" customHeight="1" thickBot="1" x14ac:dyDescent="0.3">
      <c r="B143" s="44" t="s">
        <v>212</v>
      </c>
      <c r="C143" s="45"/>
      <c r="D143" s="45"/>
      <c r="E143" s="45"/>
      <c r="F143" s="46"/>
      <c r="G143" s="13">
        <f>G142/$J$181</f>
        <v>0.6</v>
      </c>
      <c r="H143" s="13">
        <f t="shared" ref="H143:BS143" si="275">H142/$J$181</f>
        <v>0</v>
      </c>
      <c r="I143" s="13">
        <f t="shared" si="275"/>
        <v>0.76470588235294112</v>
      </c>
      <c r="J143" s="13">
        <f t="shared" si="275"/>
        <v>0</v>
      </c>
      <c r="K143" s="13">
        <f t="shared" si="275"/>
        <v>0.49411764705882355</v>
      </c>
      <c r="L143" s="13">
        <f t="shared" si="275"/>
        <v>0</v>
      </c>
      <c r="M143" s="13">
        <f t="shared" si="275"/>
        <v>0.15294117647058825</v>
      </c>
      <c r="N143" s="13">
        <f t="shared" si="275"/>
        <v>0.15294117647058825</v>
      </c>
      <c r="O143" s="13">
        <f t="shared" si="275"/>
        <v>0.21176470588235294</v>
      </c>
      <c r="P143" s="13">
        <f t="shared" si="275"/>
        <v>5.8823529411764705E-2</v>
      </c>
      <c r="Q143" s="13">
        <f t="shared" si="275"/>
        <v>0.29411764705882354</v>
      </c>
      <c r="R143" s="13">
        <f t="shared" si="275"/>
        <v>8.2352941176470587E-2</v>
      </c>
      <c r="S143" s="13">
        <f t="shared" si="275"/>
        <v>0.2</v>
      </c>
      <c r="T143" s="13">
        <f t="shared" si="275"/>
        <v>0.14117647058823529</v>
      </c>
      <c r="U143" s="13">
        <f t="shared" si="275"/>
        <v>5.8823529411764705E-2</v>
      </c>
      <c r="V143" s="13">
        <f t="shared" si="275"/>
        <v>0.11764705882352941</v>
      </c>
      <c r="W143" s="13">
        <f t="shared" si="275"/>
        <v>0.75294117647058822</v>
      </c>
      <c r="X143" s="13">
        <f t="shared" si="275"/>
        <v>0.29411764705882354</v>
      </c>
      <c r="Y143" s="13">
        <f t="shared" si="275"/>
        <v>0.69411764705882351</v>
      </c>
      <c r="Z143" s="13">
        <f t="shared" si="275"/>
        <v>0.25882352941176473</v>
      </c>
      <c r="AA143" s="13">
        <f t="shared" si="275"/>
        <v>0.24705882352941178</v>
      </c>
      <c r="AB143" s="13">
        <f t="shared" si="275"/>
        <v>1.1764705882352941E-2</v>
      </c>
      <c r="AC143" s="13">
        <f t="shared" si="275"/>
        <v>4.7058823529411764E-2</v>
      </c>
      <c r="AD143" s="13">
        <f t="shared" si="275"/>
        <v>0.51764705882352946</v>
      </c>
      <c r="AE143" s="13">
        <f t="shared" si="275"/>
        <v>0.11764705882352941</v>
      </c>
      <c r="AF143" s="13">
        <f t="shared" si="275"/>
        <v>0.17647058823529413</v>
      </c>
      <c r="AG143" s="13">
        <f t="shared" si="275"/>
        <v>0.10588235294117647</v>
      </c>
      <c r="AH143" s="13">
        <f t="shared" si="275"/>
        <v>0.14117647058823529</v>
      </c>
      <c r="AI143" s="13">
        <f t="shared" si="275"/>
        <v>0.16470588235294117</v>
      </c>
      <c r="AJ143" s="13">
        <f t="shared" si="275"/>
        <v>1.1764705882352941E-2</v>
      </c>
      <c r="AK143" s="13">
        <f t="shared" si="275"/>
        <v>0</v>
      </c>
      <c r="AL143" s="13">
        <f t="shared" si="275"/>
        <v>1.1764705882352941E-2</v>
      </c>
      <c r="AM143" s="13">
        <f t="shared" si="275"/>
        <v>0.11764705882352941</v>
      </c>
      <c r="AN143" s="13">
        <f t="shared" si="275"/>
        <v>1.1764705882352941E-2</v>
      </c>
      <c r="AO143" s="13">
        <f t="shared" si="275"/>
        <v>1.1764705882352941E-2</v>
      </c>
      <c r="AP143" s="13">
        <f t="shared" si="275"/>
        <v>0</v>
      </c>
      <c r="AQ143" s="13">
        <f t="shared" si="275"/>
        <v>0</v>
      </c>
      <c r="AR143" s="13">
        <f t="shared" si="275"/>
        <v>0.14117647058823529</v>
      </c>
      <c r="AS143" s="13">
        <f t="shared" si="275"/>
        <v>2.3529411764705882E-2</v>
      </c>
      <c r="AT143" s="13">
        <f t="shared" si="275"/>
        <v>1.1764705882352941E-2</v>
      </c>
      <c r="AU143" s="13">
        <f t="shared" si="275"/>
        <v>3.5294117647058823E-2</v>
      </c>
      <c r="AV143" s="13">
        <f t="shared" si="275"/>
        <v>0.10588235294117647</v>
      </c>
      <c r="AW143" s="13">
        <f t="shared" si="275"/>
        <v>1.1764705882352941E-2</v>
      </c>
      <c r="AX143" s="13">
        <f t="shared" si="275"/>
        <v>1.1764705882352941E-2</v>
      </c>
      <c r="AY143" s="13">
        <f t="shared" si="275"/>
        <v>0.11764705882352941</v>
      </c>
      <c r="AZ143" s="13">
        <f t="shared" si="275"/>
        <v>0.15294117647058825</v>
      </c>
      <c r="BA143" s="13">
        <f t="shared" si="275"/>
        <v>4.7058823529411764E-2</v>
      </c>
      <c r="BB143" s="13">
        <f t="shared" si="275"/>
        <v>0.10588235294117647</v>
      </c>
      <c r="BC143" s="13">
        <f t="shared" si="275"/>
        <v>5.8823529411764705E-2</v>
      </c>
      <c r="BD143" s="13">
        <f t="shared" si="275"/>
        <v>0.18823529411764706</v>
      </c>
      <c r="BE143" s="13">
        <f t="shared" si="275"/>
        <v>3.5294117647058823E-2</v>
      </c>
      <c r="BF143" s="13">
        <f t="shared" si="275"/>
        <v>2.3529411764705882E-2</v>
      </c>
      <c r="BG143" s="13">
        <f t="shared" si="275"/>
        <v>1.1764705882352941E-2</v>
      </c>
      <c r="BH143" s="13">
        <f t="shared" si="275"/>
        <v>5.8823529411764705E-2</v>
      </c>
      <c r="BI143" s="13">
        <f t="shared" si="275"/>
        <v>1.1764705882352941E-2</v>
      </c>
      <c r="BJ143" s="13">
        <f t="shared" si="275"/>
        <v>0</v>
      </c>
      <c r="BK143" s="13">
        <f t="shared" si="275"/>
        <v>0</v>
      </c>
      <c r="BL143" s="13">
        <f t="shared" si="275"/>
        <v>2.3529411764705882E-2</v>
      </c>
      <c r="BM143" s="13">
        <f t="shared" si="275"/>
        <v>0</v>
      </c>
      <c r="BN143" s="13">
        <f t="shared" si="275"/>
        <v>4.7058823529411764E-2</v>
      </c>
      <c r="BO143" s="13">
        <f t="shared" si="275"/>
        <v>0</v>
      </c>
      <c r="BP143" s="13">
        <f t="shared" si="275"/>
        <v>0</v>
      </c>
      <c r="BQ143" s="13">
        <f t="shared" si="275"/>
        <v>1.1764705882352941E-2</v>
      </c>
      <c r="BR143" s="13">
        <f t="shared" si="275"/>
        <v>1.1764705882352941E-2</v>
      </c>
      <c r="BS143" s="13">
        <f t="shared" si="275"/>
        <v>0</v>
      </c>
      <c r="BT143" s="13">
        <f t="shared" ref="BT143:CI143" si="276">BT142/$J$181</f>
        <v>1.1764705882352941E-2</v>
      </c>
      <c r="BU143" s="13">
        <f t="shared" si="276"/>
        <v>0</v>
      </c>
      <c r="BV143" s="13">
        <f t="shared" si="276"/>
        <v>0</v>
      </c>
      <c r="BW143" s="13">
        <f t="shared" si="276"/>
        <v>0</v>
      </c>
      <c r="BX143" s="13">
        <f t="shared" si="276"/>
        <v>1.1764705882352941E-2</v>
      </c>
      <c r="BY143" s="13">
        <f t="shared" si="276"/>
        <v>1.1764705882352941E-2</v>
      </c>
      <c r="BZ143" s="13">
        <f t="shared" si="276"/>
        <v>2.3529411764705882E-2</v>
      </c>
      <c r="CA143" s="13">
        <f t="shared" si="276"/>
        <v>0</v>
      </c>
      <c r="CB143" s="13">
        <f t="shared" si="276"/>
        <v>0</v>
      </c>
      <c r="CC143" s="13">
        <f t="shared" si="276"/>
        <v>0</v>
      </c>
      <c r="CD143" s="13">
        <f t="shared" si="276"/>
        <v>0</v>
      </c>
      <c r="CE143" s="13">
        <f t="shared" si="276"/>
        <v>0</v>
      </c>
      <c r="CF143" s="13">
        <f t="shared" si="276"/>
        <v>0</v>
      </c>
      <c r="CG143" s="13">
        <f t="shared" si="276"/>
        <v>2.3529411764705882E-2</v>
      </c>
      <c r="CH143" s="13">
        <f t="shared" si="276"/>
        <v>2.3529411764705882E-2</v>
      </c>
      <c r="CI143" s="13">
        <f t="shared" si="276"/>
        <v>0</v>
      </c>
      <c r="CJ143" s="22">
        <f t="shared" ref="CJ143:CK143" si="277">CJ142/$J$181</f>
        <v>1.1764705882352941E-2</v>
      </c>
      <c r="CK143" s="26">
        <f t="shared" si="277"/>
        <v>1.1764705882352941E-2</v>
      </c>
      <c r="CL143" s="30">
        <f t="shared" ref="CL143:CM143" si="278">CL142/$J$181</f>
        <v>1.1764705882352941E-2</v>
      </c>
      <c r="CM143" s="30">
        <f t="shared" si="278"/>
        <v>1.1764705882352941E-2</v>
      </c>
      <c r="CN143" s="30">
        <f t="shared" ref="CN143:CO143" si="279">CN142/$J$181</f>
        <v>1.1764705882352941E-2</v>
      </c>
      <c r="CO143" s="30">
        <f t="shared" si="279"/>
        <v>1.1764705882352941E-2</v>
      </c>
    </row>
    <row r="144" spans="2:93" ht="15.75" customHeight="1" thickBot="1" x14ac:dyDescent="0.3">
      <c r="B144" s="35" t="s">
        <v>213</v>
      </c>
      <c r="C144" s="36"/>
      <c r="D144" s="36"/>
      <c r="E144" s="36"/>
      <c r="F144" s="37"/>
      <c r="G144" s="12">
        <f>G125</f>
        <v>1</v>
      </c>
      <c r="H144" s="12">
        <f t="shared" ref="H144:BS144" si="280">H125</f>
        <v>0</v>
      </c>
      <c r="I144" s="12">
        <f t="shared" si="280"/>
        <v>2</v>
      </c>
      <c r="J144" s="12">
        <f t="shared" si="280"/>
        <v>0</v>
      </c>
      <c r="K144" s="12">
        <f t="shared" si="280"/>
        <v>1</v>
      </c>
      <c r="L144" s="12">
        <f t="shared" si="280"/>
        <v>0</v>
      </c>
      <c r="M144" s="12">
        <f t="shared" si="280"/>
        <v>1</v>
      </c>
      <c r="N144" s="12">
        <f t="shared" si="280"/>
        <v>0</v>
      </c>
      <c r="O144" s="12">
        <f t="shared" si="280"/>
        <v>0</v>
      </c>
      <c r="P144" s="12">
        <f t="shared" si="280"/>
        <v>0</v>
      </c>
      <c r="Q144" s="12">
        <f t="shared" si="280"/>
        <v>0</v>
      </c>
      <c r="R144" s="12">
        <f t="shared" si="280"/>
        <v>0</v>
      </c>
      <c r="S144" s="12">
        <f t="shared" si="280"/>
        <v>0</v>
      </c>
      <c r="T144" s="12">
        <f t="shared" si="280"/>
        <v>0</v>
      </c>
      <c r="U144" s="12">
        <f t="shared" si="280"/>
        <v>0</v>
      </c>
      <c r="V144" s="12">
        <f t="shared" si="280"/>
        <v>0</v>
      </c>
      <c r="W144" s="12">
        <f t="shared" si="280"/>
        <v>1</v>
      </c>
      <c r="X144" s="12">
        <f t="shared" si="280"/>
        <v>0</v>
      </c>
      <c r="Y144" s="12">
        <f t="shared" si="280"/>
        <v>2</v>
      </c>
      <c r="Z144" s="12">
        <f t="shared" si="280"/>
        <v>0</v>
      </c>
      <c r="AA144" s="12">
        <f t="shared" si="280"/>
        <v>0</v>
      </c>
      <c r="AB144" s="12">
        <f t="shared" si="280"/>
        <v>0</v>
      </c>
      <c r="AC144" s="12">
        <f t="shared" si="280"/>
        <v>0</v>
      </c>
      <c r="AD144" s="12">
        <f t="shared" si="280"/>
        <v>1</v>
      </c>
      <c r="AE144" s="12">
        <f t="shared" si="280"/>
        <v>1</v>
      </c>
      <c r="AF144" s="12">
        <f t="shared" si="280"/>
        <v>1</v>
      </c>
      <c r="AG144" s="12">
        <f t="shared" si="280"/>
        <v>0</v>
      </c>
      <c r="AH144" s="12">
        <f t="shared" si="280"/>
        <v>0</v>
      </c>
      <c r="AI144" s="12">
        <f t="shared" si="280"/>
        <v>1</v>
      </c>
      <c r="AJ144" s="12">
        <f t="shared" si="280"/>
        <v>1</v>
      </c>
      <c r="AK144" s="12">
        <f t="shared" si="280"/>
        <v>0</v>
      </c>
      <c r="AL144" s="12">
        <f t="shared" si="280"/>
        <v>0</v>
      </c>
      <c r="AM144" s="12">
        <f t="shared" si="280"/>
        <v>0</v>
      </c>
      <c r="AN144" s="12">
        <f t="shared" si="280"/>
        <v>0</v>
      </c>
      <c r="AO144" s="12">
        <f t="shared" si="280"/>
        <v>0</v>
      </c>
      <c r="AP144" s="12">
        <f t="shared" si="280"/>
        <v>0</v>
      </c>
      <c r="AQ144" s="12">
        <f t="shared" si="280"/>
        <v>0</v>
      </c>
      <c r="AR144" s="12">
        <f t="shared" si="280"/>
        <v>0</v>
      </c>
      <c r="AS144" s="12">
        <f t="shared" si="280"/>
        <v>0</v>
      </c>
      <c r="AT144" s="12">
        <f t="shared" si="280"/>
        <v>0</v>
      </c>
      <c r="AU144" s="12">
        <f t="shared" si="280"/>
        <v>0</v>
      </c>
      <c r="AV144" s="12">
        <f t="shared" si="280"/>
        <v>2</v>
      </c>
      <c r="AW144" s="12">
        <f t="shared" si="280"/>
        <v>0</v>
      </c>
      <c r="AX144" s="12">
        <f t="shared" si="280"/>
        <v>0</v>
      </c>
      <c r="AY144" s="12">
        <f t="shared" si="280"/>
        <v>1</v>
      </c>
      <c r="AZ144" s="12">
        <f t="shared" si="280"/>
        <v>0</v>
      </c>
      <c r="BA144" s="12">
        <f t="shared" si="280"/>
        <v>0</v>
      </c>
      <c r="BB144" s="12">
        <f t="shared" si="280"/>
        <v>0</v>
      </c>
      <c r="BC144" s="12">
        <f t="shared" si="280"/>
        <v>1</v>
      </c>
      <c r="BD144" s="12">
        <f t="shared" si="280"/>
        <v>0</v>
      </c>
      <c r="BE144" s="12">
        <f t="shared" si="280"/>
        <v>0</v>
      </c>
      <c r="BF144" s="12">
        <f t="shared" si="280"/>
        <v>0</v>
      </c>
      <c r="BG144" s="12">
        <f t="shared" si="280"/>
        <v>0</v>
      </c>
      <c r="BH144" s="12">
        <f t="shared" si="280"/>
        <v>0</v>
      </c>
      <c r="BI144" s="12">
        <f t="shared" si="280"/>
        <v>0</v>
      </c>
      <c r="BJ144" s="12">
        <f t="shared" si="280"/>
        <v>0</v>
      </c>
      <c r="BK144" s="12">
        <f t="shared" si="280"/>
        <v>0</v>
      </c>
      <c r="BL144" s="12">
        <f t="shared" si="280"/>
        <v>0</v>
      </c>
      <c r="BM144" s="12">
        <f t="shared" si="280"/>
        <v>0</v>
      </c>
      <c r="BN144" s="12">
        <f t="shared" si="280"/>
        <v>0</v>
      </c>
      <c r="BO144" s="12">
        <f t="shared" si="280"/>
        <v>0</v>
      </c>
      <c r="BP144" s="12">
        <f t="shared" si="280"/>
        <v>0</v>
      </c>
      <c r="BQ144" s="12">
        <f t="shared" si="280"/>
        <v>0</v>
      </c>
      <c r="BR144" s="12">
        <f t="shared" si="280"/>
        <v>0</v>
      </c>
      <c r="BS144" s="12">
        <f t="shared" si="280"/>
        <v>1</v>
      </c>
      <c r="BT144" s="12">
        <f t="shared" ref="BT144:CI144" si="281">BT125</f>
        <v>1</v>
      </c>
      <c r="BU144" s="12">
        <f t="shared" si="281"/>
        <v>1</v>
      </c>
      <c r="BV144" s="12">
        <f t="shared" si="281"/>
        <v>1</v>
      </c>
      <c r="BW144" s="12">
        <f t="shared" si="281"/>
        <v>1</v>
      </c>
      <c r="BX144" s="12">
        <f t="shared" si="281"/>
        <v>0</v>
      </c>
      <c r="BY144" s="12">
        <f t="shared" si="281"/>
        <v>0</v>
      </c>
      <c r="BZ144" s="12">
        <f t="shared" si="281"/>
        <v>0</v>
      </c>
      <c r="CA144" s="12">
        <f t="shared" si="281"/>
        <v>0</v>
      </c>
      <c r="CB144" s="12">
        <f t="shared" si="281"/>
        <v>0</v>
      </c>
      <c r="CC144" s="12">
        <f t="shared" si="281"/>
        <v>0</v>
      </c>
      <c r="CD144" s="12">
        <f t="shared" si="281"/>
        <v>0</v>
      </c>
      <c r="CE144" s="12">
        <f t="shared" si="281"/>
        <v>0</v>
      </c>
      <c r="CF144" s="12">
        <f t="shared" si="281"/>
        <v>0</v>
      </c>
      <c r="CG144" s="12">
        <f t="shared" si="281"/>
        <v>0</v>
      </c>
      <c r="CH144" s="12">
        <f t="shared" si="281"/>
        <v>0</v>
      </c>
      <c r="CI144" s="12">
        <f t="shared" si="281"/>
        <v>0</v>
      </c>
      <c r="CJ144" s="12">
        <f t="shared" ref="CJ144:CK144" si="282">CJ125</f>
        <v>0</v>
      </c>
      <c r="CK144" s="12">
        <f t="shared" si="282"/>
        <v>0</v>
      </c>
      <c r="CL144" s="12">
        <f t="shared" ref="CL144:CM144" si="283">CL125</f>
        <v>0</v>
      </c>
      <c r="CM144" s="12">
        <f t="shared" si="283"/>
        <v>0</v>
      </c>
      <c r="CN144" s="12">
        <f t="shared" ref="CN144:CO144" si="284">CN125</f>
        <v>0</v>
      </c>
      <c r="CO144" s="12">
        <f t="shared" si="284"/>
        <v>0</v>
      </c>
    </row>
    <row r="145" spans="2:93" ht="15.75" customHeight="1" thickBot="1" x14ac:dyDescent="0.3">
      <c r="B145" s="35" t="s">
        <v>214</v>
      </c>
      <c r="C145" s="36"/>
      <c r="D145" s="36"/>
      <c r="E145" s="36"/>
      <c r="F145" s="37"/>
      <c r="G145" s="13">
        <f>G144/$J$182</f>
        <v>0.33333333333333331</v>
      </c>
      <c r="H145" s="13">
        <f t="shared" ref="H145:BS145" si="285">H144/$J$182</f>
        <v>0</v>
      </c>
      <c r="I145" s="13">
        <f t="shared" si="285"/>
        <v>0.66666666666666663</v>
      </c>
      <c r="J145" s="13">
        <f t="shared" si="285"/>
        <v>0</v>
      </c>
      <c r="K145" s="13">
        <f t="shared" si="285"/>
        <v>0.33333333333333331</v>
      </c>
      <c r="L145" s="13">
        <f t="shared" si="285"/>
        <v>0</v>
      </c>
      <c r="M145" s="13">
        <f t="shared" si="285"/>
        <v>0.33333333333333331</v>
      </c>
      <c r="N145" s="13">
        <f t="shared" si="285"/>
        <v>0</v>
      </c>
      <c r="O145" s="13">
        <f t="shared" si="285"/>
        <v>0</v>
      </c>
      <c r="P145" s="13">
        <f t="shared" si="285"/>
        <v>0</v>
      </c>
      <c r="Q145" s="13">
        <f t="shared" si="285"/>
        <v>0</v>
      </c>
      <c r="R145" s="13">
        <f t="shared" si="285"/>
        <v>0</v>
      </c>
      <c r="S145" s="13">
        <f t="shared" si="285"/>
        <v>0</v>
      </c>
      <c r="T145" s="13">
        <f t="shared" si="285"/>
        <v>0</v>
      </c>
      <c r="U145" s="13">
        <f t="shared" si="285"/>
        <v>0</v>
      </c>
      <c r="V145" s="13">
        <f t="shared" si="285"/>
        <v>0</v>
      </c>
      <c r="W145" s="13">
        <f t="shared" si="285"/>
        <v>0.33333333333333331</v>
      </c>
      <c r="X145" s="13">
        <f t="shared" si="285"/>
        <v>0</v>
      </c>
      <c r="Y145" s="13">
        <f t="shared" si="285"/>
        <v>0.66666666666666663</v>
      </c>
      <c r="Z145" s="13">
        <f t="shared" si="285"/>
        <v>0</v>
      </c>
      <c r="AA145" s="13">
        <f t="shared" si="285"/>
        <v>0</v>
      </c>
      <c r="AB145" s="13">
        <f t="shared" si="285"/>
        <v>0</v>
      </c>
      <c r="AC145" s="13">
        <f t="shared" si="285"/>
        <v>0</v>
      </c>
      <c r="AD145" s="13">
        <f t="shared" si="285"/>
        <v>0.33333333333333331</v>
      </c>
      <c r="AE145" s="13">
        <f t="shared" si="285"/>
        <v>0.33333333333333331</v>
      </c>
      <c r="AF145" s="13">
        <f t="shared" si="285"/>
        <v>0.33333333333333331</v>
      </c>
      <c r="AG145" s="13">
        <f t="shared" si="285"/>
        <v>0</v>
      </c>
      <c r="AH145" s="13">
        <f t="shared" si="285"/>
        <v>0</v>
      </c>
      <c r="AI145" s="13">
        <f t="shared" si="285"/>
        <v>0.33333333333333331</v>
      </c>
      <c r="AJ145" s="13">
        <f t="shared" si="285"/>
        <v>0.33333333333333331</v>
      </c>
      <c r="AK145" s="13">
        <f t="shared" si="285"/>
        <v>0</v>
      </c>
      <c r="AL145" s="13">
        <f t="shared" si="285"/>
        <v>0</v>
      </c>
      <c r="AM145" s="13">
        <f t="shared" si="285"/>
        <v>0</v>
      </c>
      <c r="AN145" s="13">
        <f t="shared" si="285"/>
        <v>0</v>
      </c>
      <c r="AO145" s="13">
        <f t="shared" si="285"/>
        <v>0</v>
      </c>
      <c r="AP145" s="13">
        <f t="shared" si="285"/>
        <v>0</v>
      </c>
      <c r="AQ145" s="13">
        <f t="shared" si="285"/>
        <v>0</v>
      </c>
      <c r="AR145" s="13">
        <f t="shared" si="285"/>
        <v>0</v>
      </c>
      <c r="AS145" s="13">
        <f t="shared" si="285"/>
        <v>0</v>
      </c>
      <c r="AT145" s="13">
        <f t="shared" si="285"/>
        <v>0</v>
      </c>
      <c r="AU145" s="13">
        <f t="shared" si="285"/>
        <v>0</v>
      </c>
      <c r="AV145" s="13">
        <f t="shared" si="285"/>
        <v>0.66666666666666663</v>
      </c>
      <c r="AW145" s="13">
        <f t="shared" si="285"/>
        <v>0</v>
      </c>
      <c r="AX145" s="13">
        <f t="shared" si="285"/>
        <v>0</v>
      </c>
      <c r="AY145" s="13">
        <f t="shared" si="285"/>
        <v>0.33333333333333331</v>
      </c>
      <c r="AZ145" s="13">
        <f t="shared" si="285"/>
        <v>0</v>
      </c>
      <c r="BA145" s="13">
        <f t="shared" si="285"/>
        <v>0</v>
      </c>
      <c r="BB145" s="13">
        <f t="shared" si="285"/>
        <v>0</v>
      </c>
      <c r="BC145" s="13">
        <f t="shared" si="285"/>
        <v>0.33333333333333331</v>
      </c>
      <c r="BD145" s="13">
        <f t="shared" si="285"/>
        <v>0</v>
      </c>
      <c r="BE145" s="13">
        <f t="shared" si="285"/>
        <v>0</v>
      </c>
      <c r="BF145" s="13">
        <f t="shared" si="285"/>
        <v>0</v>
      </c>
      <c r="BG145" s="13">
        <f t="shared" si="285"/>
        <v>0</v>
      </c>
      <c r="BH145" s="13">
        <f t="shared" si="285"/>
        <v>0</v>
      </c>
      <c r="BI145" s="13">
        <f t="shared" si="285"/>
        <v>0</v>
      </c>
      <c r="BJ145" s="13">
        <f t="shared" si="285"/>
        <v>0</v>
      </c>
      <c r="BK145" s="13">
        <f t="shared" si="285"/>
        <v>0</v>
      </c>
      <c r="BL145" s="13">
        <f t="shared" si="285"/>
        <v>0</v>
      </c>
      <c r="BM145" s="13">
        <f t="shared" si="285"/>
        <v>0</v>
      </c>
      <c r="BN145" s="13">
        <f t="shared" si="285"/>
        <v>0</v>
      </c>
      <c r="BO145" s="13">
        <f t="shared" si="285"/>
        <v>0</v>
      </c>
      <c r="BP145" s="13">
        <f t="shared" si="285"/>
        <v>0</v>
      </c>
      <c r="BQ145" s="13">
        <f t="shared" si="285"/>
        <v>0</v>
      </c>
      <c r="BR145" s="13">
        <f t="shared" si="285"/>
        <v>0</v>
      </c>
      <c r="BS145" s="13">
        <f t="shared" si="285"/>
        <v>0.33333333333333331</v>
      </c>
      <c r="BT145" s="13">
        <f t="shared" ref="BT145:CI145" si="286">BT144/$J$182</f>
        <v>0.33333333333333331</v>
      </c>
      <c r="BU145" s="13">
        <f t="shared" si="286"/>
        <v>0.33333333333333331</v>
      </c>
      <c r="BV145" s="13">
        <f t="shared" si="286"/>
        <v>0.33333333333333331</v>
      </c>
      <c r="BW145" s="13">
        <f t="shared" si="286"/>
        <v>0.33333333333333331</v>
      </c>
      <c r="BX145" s="13">
        <f t="shared" si="286"/>
        <v>0</v>
      </c>
      <c r="BY145" s="13">
        <f t="shared" si="286"/>
        <v>0</v>
      </c>
      <c r="BZ145" s="13">
        <f t="shared" si="286"/>
        <v>0</v>
      </c>
      <c r="CA145" s="13">
        <f t="shared" si="286"/>
        <v>0</v>
      </c>
      <c r="CB145" s="13">
        <f t="shared" si="286"/>
        <v>0</v>
      </c>
      <c r="CC145" s="13">
        <f t="shared" si="286"/>
        <v>0</v>
      </c>
      <c r="CD145" s="13">
        <f t="shared" si="286"/>
        <v>0</v>
      </c>
      <c r="CE145" s="13">
        <f t="shared" si="286"/>
        <v>0</v>
      </c>
      <c r="CF145" s="13">
        <f t="shared" si="286"/>
        <v>0</v>
      </c>
      <c r="CG145" s="13">
        <f t="shared" si="286"/>
        <v>0</v>
      </c>
      <c r="CH145" s="13">
        <f t="shared" si="286"/>
        <v>0</v>
      </c>
      <c r="CI145" s="13">
        <f t="shared" si="286"/>
        <v>0</v>
      </c>
      <c r="CJ145" s="22">
        <f t="shared" ref="CJ145:CK145" si="287">CJ144/$J$182</f>
        <v>0</v>
      </c>
      <c r="CK145" s="26">
        <f t="shared" si="287"/>
        <v>0</v>
      </c>
      <c r="CL145" s="30">
        <f t="shared" ref="CL145:CM145" si="288">CL144/$J$182</f>
        <v>0</v>
      </c>
      <c r="CM145" s="30">
        <f t="shared" si="288"/>
        <v>0</v>
      </c>
      <c r="CN145" s="30">
        <f t="shared" ref="CN145:CO145" si="289">CN144/$J$182</f>
        <v>0</v>
      </c>
      <c r="CO145" s="30">
        <f t="shared" si="289"/>
        <v>0</v>
      </c>
    </row>
    <row r="146" spans="2:93" ht="15.75" customHeight="1" thickBot="1" x14ac:dyDescent="0.3">
      <c r="B146" s="35" t="s">
        <v>215</v>
      </c>
      <c r="C146" s="36"/>
      <c r="D146" s="36"/>
      <c r="E146" s="36"/>
      <c r="F146" s="37"/>
      <c r="G146" s="12">
        <f t="shared" ref="G146:AL146" si="290">SUM(G55,G127)</f>
        <v>3</v>
      </c>
      <c r="H146" s="12">
        <f t="shared" si="290"/>
        <v>0</v>
      </c>
      <c r="I146" s="12">
        <f t="shared" si="290"/>
        <v>6</v>
      </c>
      <c r="J146" s="12">
        <f t="shared" si="290"/>
        <v>0</v>
      </c>
      <c r="K146" s="12">
        <f t="shared" si="290"/>
        <v>4</v>
      </c>
      <c r="L146" s="12">
        <f t="shared" si="290"/>
        <v>0</v>
      </c>
      <c r="M146" s="12">
        <f t="shared" si="290"/>
        <v>2</v>
      </c>
      <c r="N146" s="12">
        <f t="shared" si="290"/>
        <v>1</v>
      </c>
      <c r="O146" s="12">
        <f t="shared" si="290"/>
        <v>2</v>
      </c>
      <c r="P146" s="12">
        <f t="shared" si="290"/>
        <v>0</v>
      </c>
      <c r="Q146" s="12">
        <f t="shared" si="290"/>
        <v>4</v>
      </c>
      <c r="R146" s="12">
        <f t="shared" si="290"/>
        <v>0</v>
      </c>
      <c r="S146" s="12">
        <f t="shared" si="290"/>
        <v>0</v>
      </c>
      <c r="T146" s="12">
        <f t="shared" si="290"/>
        <v>0</v>
      </c>
      <c r="U146" s="12">
        <f t="shared" si="290"/>
        <v>0</v>
      </c>
      <c r="V146" s="12">
        <f t="shared" si="290"/>
        <v>4</v>
      </c>
      <c r="W146" s="12">
        <f t="shared" si="290"/>
        <v>5</v>
      </c>
      <c r="X146" s="12">
        <f t="shared" si="290"/>
        <v>3</v>
      </c>
      <c r="Y146" s="12">
        <f t="shared" si="290"/>
        <v>6</v>
      </c>
      <c r="Z146" s="12">
        <f t="shared" si="290"/>
        <v>0</v>
      </c>
      <c r="AA146" s="12">
        <f t="shared" si="290"/>
        <v>2</v>
      </c>
      <c r="AB146" s="12">
        <f t="shared" si="290"/>
        <v>0</v>
      </c>
      <c r="AC146" s="12">
        <f t="shared" si="290"/>
        <v>0</v>
      </c>
      <c r="AD146" s="12">
        <f t="shared" si="290"/>
        <v>5</v>
      </c>
      <c r="AE146" s="12">
        <f t="shared" si="290"/>
        <v>0</v>
      </c>
      <c r="AF146" s="12">
        <f t="shared" si="290"/>
        <v>1</v>
      </c>
      <c r="AG146" s="12">
        <f t="shared" si="290"/>
        <v>1</v>
      </c>
      <c r="AH146" s="12">
        <f t="shared" si="290"/>
        <v>2</v>
      </c>
      <c r="AI146" s="12">
        <f t="shared" si="290"/>
        <v>1</v>
      </c>
      <c r="AJ146" s="12">
        <f t="shared" si="290"/>
        <v>1</v>
      </c>
      <c r="AK146" s="12">
        <f t="shared" si="290"/>
        <v>1</v>
      </c>
      <c r="AL146" s="12">
        <f t="shared" si="290"/>
        <v>2</v>
      </c>
      <c r="AM146" s="12">
        <f t="shared" ref="AM146:BR146" si="291">SUM(AM55,AM127)</f>
        <v>2</v>
      </c>
      <c r="AN146" s="12">
        <f t="shared" si="291"/>
        <v>2</v>
      </c>
      <c r="AO146" s="12">
        <f t="shared" si="291"/>
        <v>1</v>
      </c>
      <c r="AP146" s="12">
        <f t="shared" si="291"/>
        <v>1</v>
      </c>
      <c r="AQ146" s="12">
        <f t="shared" si="291"/>
        <v>1</v>
      </c>
      <c r="AR146" s="12">
        <f t="shared" si="291"/>
        <v>1</v>
      </c>
      <c r="AS146" s="12">
        <f t="shared" si="291"/>
        <v>0</v>
      </c>
      <c r="AT146" s="12">
        <f t="shared" si="291"/>
        <v>0</v>
      </c>
      <c r="AU146" s="12">
        <f t="shared" si="291"/>
        <v>0</v>
      </c>
      <c r="AV146" s="12">
        <f t="shared" si="291"/>
        <v>0</v>
      </c>
      <c r="AW146" s="12">
        <f t="shared" si="291"/>
        <v>0</v>
      </c>
      <c r="AX146" s="12">
        <f t="shared" si="291"/>
        <v>0</v>
      </c>
      <c r="AY146" s="12">
        <f t="shared" si="291"/>
        <v>1</v>
      </c>
      <c r="AZ146" s="12">
        <f t="shared" si="291"/>
        <v>1</v>
      </c>
      <c r="BA146" s="12">
        <f t="shared" si="291"/>
        <v>1</v>
      </c>
      <c r="BB146" s="12">
        <f t="shared" si="291"/>
        <v>0</v>
      </c>
      <c r="BC146" s="12">
        <f t="shared" si="291"/>
        <v>0</v>
      </c>
      <c r="BD146" s="12">
        <f t="shared" si="291"/>
        <v>2</v>
      </c>
      <c r="BE146" s="12">
        <f t="shared" si="291"/>
        <v>0</v>
      </c>
      <c r="BF146" s="12">
        <f t="shared" si="291"/>
        <v>0</v>
      </c>
      <c r="BG146" s="12">
        <f t="shared" si="291"/>
        <v>0</v>
      </c>
      <c r="BH146" s="12">
        <f t="shared" si="291"/>
        <v>3</v>
      </c>
      <c r="BI146" s="12">
        <f t="shared" si="291"/>
        <v>0</v>
      </c>
      <c r="BJ146" s="12">
        <f t="shared" si="291"/>
        <v>1</v>
      </c>
      <c r="BK146" s="12">
        <f t="shared" si="291"/>
        <v>1</v>
      </c>
      <c r="BL146" s="12">
        <f t="shared" si="291"/>
        <v>1</v>
      </c>
      <c r="BM146" s="12">
        <f t="shared" si="291"/>
        <v>2</v>
      </c>
      <c r="BN146" s="12">
        <f t="shared" si="291"/>
        <v>0</v>
      </c>
      <c r="BO146" s="12">
        <f t="shared" si="291"/>
        <v>0</v>
      </c>
      <c r="BP146" s="12">
        <f t="shared" si="291"/>
        <v>0</v>
      </c>
      <c r="BQ146" s="12">
        <f t="shared" si="291"/>
        <v>0</v>
      </c>
      <c r="BR146" s="12">
        <f t="shared" si="291"/>
        <v>0</v>
      </c>
      <c r="BS146" s="12">
        <f t="shared" ref="BS146:CJ146" si="292">SUM(BS55,BS127)</f>
        <v>0</v>
      </c>
      <c r="BT146" s="12">
        <f t="shared" si="292"/>
        <v>0</v>
      </c>
      <c r="BU146" s="12">
        <f t="shared" si="292"/>
        <v>0</v>
      </c>
      <c r="BV146" s="12">
        <f t="shared" si="292"/>
        <v>0</v>
      </c>
      <c r="BW146" s="12">
        <f t="shared" si="292"/>
        <v>0</v>
      </c>
      <c r="BX146" s="12">
        <f t="shared" si="292"/>
        <v>0</v>
      </c>
      <c r="BY146" s="12">
        <f t="shared" si="292"/>
        <v>0</v>
      </c>
      <c r="BZ146" s="12">
        <f t="shared" si="292"/>
        <v>0</v>
      </c>
      <c r="CA146" s="12">
        <f t="shared" si="292"/>
        <v>1</v>
      </c>
      <c r="CB146" s="12">
        <f t="shared" si="292"/>
        <v>1</v>
      </c>
      <c r="CC146" s="12">
        <f t="shared" si="292"/>
        <v>1</v>
      </c>
      <c r="CD146" s="12">
        <f t="shared" si="292"/>
        <v>1</v>
      </c>
      <c r="CE146" s="12">
        <f t="shared" si="292"/>
        <v>1</v>
      </c>
      <c r="CF146" s="12">
        <f t="shared" si="292"/>
        <v>0</v>
      </c>
      <c r="CG146" s="12">
        <f t="shared" si="292"/>
        <v>0</v>
      </c>
      <c r="CH146" s="12">
        <f t="shared" si="292"/>
        <v>0</v>
      </c>
      <c r="CI146" s="12">
        <f t="shared" si="292"/>
        <v>1</v>
      </c>
      <c r="CJ146" s="12">
        <f t="shared" si="292"/>
        <v>0</v>
      </c>
      <c r="CK146" s="12">
        <f t="shared" ref="CK146:CL146" si="293">SUM(CK55,CK127)</f>
        <v>0</v>
      </c>
      <c r="CL146" s="12">
        <f t="shared" si="293"/>
        <v>0</v>
      </c>
      <c r="CM146" s="12">
        <f t="shared" ref="CM146:CN146" si="294">SUM(CM55,CM127)</f>
        <v>0</v>
      </c>
      <c r="CN146" s="12">
        <f t="shared" si="294"/>
        <v>0</v>
      </c>
      <c r="CO146" s="12">
        <f t="shared" ref="CO146" si="295">SUM(CO55,CO127)</f>
        <v>0</v>
      </c>
    </row>
    <row r="147" spans="2:93" ht="15.75" customHeight="1" thickBot="1" x14ac:dyDescent="0.3">
      <c r="B147" s="35" t="s">
        <v>216</v>
      </c>
      <c r="C147" s="36"/>
      <c r="D147" s="36"/>
      <c r="E147" s="36"/>
      <c r="F147" s="37"/>
      <c r="G147" s="13">
        <f>G146/$J$183</f>
        <v>0.42857142857142855</v>
      </c>
      <c r="H147" s="13">
        <f t="shared" ref="H147:BS147" si="296">H146/$J$183</f>
        <v>0</v>
      </c>
      <c r="I147" s="13">
        <f t="shared" si="296"/>
        <v>0.8571428571428571</v>
      </c>
      <c r="J147" s="13">
        <f t="shared" si="296"/>
        <v>0</v>
      </c>
      <c r="K147" s="13">
        <f t="shared" si="296"/>
        <v>0.5714285714285714</v>
      </c>
      <c r="L147" s="13">
        <f t="shared" si="296"/>
        <v>0</v>
      </c>
      <c r="M147" s="13">
        <f t="shared" si="296"/>
        <v>0.2857142857142857</v>
      </c>
      <c r="N147" s="13">
        <f t="shared" si="296"/>
        <v>0.14285714285714285</v>
      </c>
      <c r="O147" s="13">
        <f t="shared" si="296"/>
        <v>0.2857142857142857</v>
      </c>
      <c r="P147" s="13">
        <f t="shared" si="296"/>
        <v>0</v>
      </c>
      <c r="Q147" s="13">
        <f t="shared" si="296"/>
        <v>0.5714285714285714</v>
      </c>
      <c r="R147" s="13">
        <f t="shared" si="296"/>
        <v>0</v>
      </c>
      <c r="S147" s="13">
        <f t="shared" si="296"/>
        <v>0</v>
      </c>
      <c r="T147" s="13">
        <f t="shared" si="296"/>
        <v>0</v>
      </c>
      <c r="U147" s="13">
        <f t="shared" si="296"/>
        <v>0</v>
      </c>
      <c r="V147" s="13">
        <f t="shared" si="296"/>
        <v>0.5714285714285714</v>
      </c>
      <c r="W147" s="13">
        <f t="shared" si="296"/>
        <v>0.7142857142857143</v>
      </c>
      <c r="X147" s="13">
        <f t="shared" si="296"/>
        <v>0.42857142857142855</v>
      </c>
      <c r="Y147" s="13">
        <f t="shared" si="296"/>
        <v>0.8571428571428571</v>
      </c>
      <c r="Z147" s="13">
        <f t="shared" si="296"/>
        <v>0</v>
      </c>
      <c r="AA147" s="13">
        <f t="shared" si="296"/>
        <v>0.2857142857142857</v>
      </c>
      <c r="AB147" s="13">
        <f t="shared" si="296"/>
        <v>0</v>
      </c>
      <c r="AC147" s="13">
        <f t="shared" si="296"/>
        <v>0</v>
      </c>
      <c r="AD147" s="13">
        <f t="shared" si="296"/>
        <v>0.7142857142857143</v>
      </c>
      <c r="AE147" s="13">
        <f t="shared" si="296"/>
        <v>0</v>
      </c>
      <c r="AF147" s="13">
        <f t="shared" si="296"/>
        <v>0.14285714285714285</v>
      </c>
      <c r="AG147" s="13">
        <f t="shared" si="296"/>
        <v>0.14285714285714285</v>
      </c>
      <c r="AH147" s="13">
        <f t="shared" si="296"/>
        <v>0.2857142857142857</v>
      </c>
      <c r="AI147" s="13">
        <f t="shared" si="296"/>
        <v>0.14285714285714285</v>
      </c>
      <c r="AJ147" s="13">
        <f t="shared" si="296"/>
        <v>0.14285714285714285</v>
      </c>
      <c r="AK147" s="13">
        <f t="shared" si="296"/>
        <v>0.14285714285714285</v>
      </c>
      <c r="AL147" s="13">
        <f t="shared" si="296"/>
        <v>0.2857142857142857</v>
      </c>
      <c r="AM147" s="13">
        <f t="shared" si="296"/>
        <v>0.2857142857142857</v>
      </c>
      <c r="AN147" s="13">
        <f t="shared" si="296"/>
        <v>0.2857142857142857</v>
      </c>
      <c r="AO147" s="13">
        <f t="shared" si="296"/>
        <v>0.14285714285714285</v>
      </c>
      <c r="AP147" s="13">
        <f t="shared" si="296"/>
        <v>0.14285714285714285</v>
      </c>
      <c r="AQ147" s="13">
        <f t="shared" si="296"/>
        <v>0.14285714285714285</v>
      </c>
      <c r="AR147" s="13">
        <f t="shared" si="296"/>
        <v>0.14285714285714285</v>
      </c>
      <c r="AS147" s="13">
        <f t="shared" si="296"/>
        <v>0</v>
      </c>
      <c r="AT147" s="13">
        <f t="shared" si="296"/>
        <v>0</v>
      </c>
      <c r="AU147" s="13">
        <f t="shared" si="296"/>
        <v>0</v>
      </c>
      <c r="AV147" s="13">
        <f t="shared" si="296"/>
        <v>0</v>
      </c>
      <c r="AW147" s="13">
        <f t="shared" si="296"/>
        <v>0</v>
      </c>
      <c r="AX147" s="13">
        <f t="shared" si="296"/>
        <v>0</v>
      </c>
      <c r="AY147" s="13">
        <f t="shared" si="296"/>
        <v>0.14285714285714285</v>
      </c>
      <c r="AZ147" s="13">
        <f t="shared" si="296"/>
        <v>0.14285714285714285</v>
      </c>
      <c r="BA147" s="13">
        <f t="shared" si="296"/>
        <v>0.14285714285714285</v>
      </c>
      <c r="BB147" s="13">
        <f t="shared" si="296"/>
        <v>0</v>
      </c>
      <c r="BC147" s="13">
        <f t="shared" si="296"/>
        <v>0</v>
      </c>
      <c r="BD147" s="13">
        <f t="shared" si="296"/>
        <v>0.2857142857142857</v>
      </c>
      <c r="BE147" s="13">
        <f t="shared" si="296"/>
        <v>0</v>
      </c>
      <c r="BF147" s="13">
        <f t="shared" si="296"/>
        <v>0</v>
      </c>
      <c r="BG147" s="13">
        <f t="shared" si="296"/>
        <v>0</v>
      </c>
      <c r="BH147" s="13">
        <f t="shared" si="296"/>
        <v>0.42857142857142855</v>
      </c>
      <c r="BI147" s="13">
        <f t="shared" si="296"/>
        <v>0</v>
      </c>
      <c r="BJ147" s="13">
        <f t="shared" si="296"/>
        <v>0.14285714285714285</v>
      </c>
      <c r="BK147" s="13">
        <f t="shared" si="296"/>
        <v>0.14285714285714285</v>
      </c>
      <c r="BL147" s="13">
        <f t="shared" si="296"/>
        <v>0.14285714285714285</v>
      </c>
      <c r="BM147" s="13">
        <f t="shared" si="296"/>
        <v>0.2857142857142857</v>
      </c>
      <c r="BN147" s="13">
        <f t="shared" si="296"/>
        <v>0</v>
      </c>
      <c r="BO147" s="13">
        <f t="shared" si="296"/>
        <v>0</v>
      </c>
      <c r="BP147" s="13">
        <f t="shared" si="296"/>
        <v>0</v>
      </c>
      <c r="BQ147" s="13">
        <f t="shared" si="296"/>
        <v>0</v>
      </c>
      <c r="BR147" s="13">
        <f t="shared" si="296"/>
        <v>0</v>
      </c>
      <c r="BS147" s="13">
        <f t="shared" si="296"/>
        <v>0</v>
      </c>
      <c r="BT147" s="13">
        <f t="shared" ref="BT147:CI147" si="297">BT146/$J$183</f>
        <v>0</v>
      </c>
      <c r="BU147" s="13">
        <f t="shared" si="297"/>
        <v>0</v>
      </c>
      <c r="BV147" s="13">
        <f t="shared" si="297"/>
        <v>0</v>
      </c>
      <c r="BW147" s="13">
        <f t="shared" si="297"/>
        <v>0</v>
      </c>
      <c r="BX147" s="13">
        <f t="shared" si="297"/>
        <v>0</v>
      </c>
      <c r="BY147" s="13">
        <f t="shared" si="297"/>
        <v>0</v>
      </c>
      <c r="BZ147" s="13">
        <f t="shared" si="297"/>
        <v>0</v>
      </c>
      <c r="CA147" s="13">
        <f t="shared" si="297"/>
        <v>0.14285714285714285</v>
      </c>
      <c r="CB147" s="13">
        <f t="shared" si="297"/>
        <v>0.14285714285714285</v>
      </c>
      <c r="CC147" s="13">
        <f t="shared" si="297"/>
        <v>0.14285714285714285</v>
      </c>
      <c r="CD147" s="13">
        <f t="shared" si="297"/>
        <v>0.14285714285714285</v>
      </c>
      <c r="CE147" s="13">
        <f t="shared" si="297"/>
        <v>0.14285714285714285</v>
      </c>
      <c r="CF147" s="13">
        <f t="shared" si="297"/>
        <v>0</v>
      </c>
      <c r="CG147" s="13">
        <f t="shared" si="297"/>
        <v>0</v>
      </c>
      <c r="CH147" s="13">
        <f t="shared" si="297"/>
        <v>0</v>
      </c>
      <c r="CI147" s="13">
        <f t="shared" si="297"/>
        <v>0.14285714285714285</v>
      </c>
      <c r="CJ147" s="22">
        <f t="shared" ref="CJ147:CK147" si="298">CJ146/$J$183</f>
        <v>0</v>
      </c>
      <c r="CK147" s="26">
        <f t="shared" si="298"/>
        <v>0</v>
      </c>
      <c r="CL147" s="30">
        <f t="shared" ref="CL147:CM147" si="299">CL146/$J$183</f>
        <v>0</v>
      </c>
      <c r="CM147" s="30">
        <f t="shared" si="299"/>
        <v>0</v>
      </c>
      <c r="CN147" s="30">
        <f t="shared" ref="CN147:CO147" si="300">CN146/$J$183</f>
        <v>0</v>
      </c>
      <c r="CO147" s="30">
        <f t="shared" si="300"/>
        <v>0</v>
      </c>
    </row>
    <row r="148" spans="2:93" ht="15.75" customHeight="1" thickBot="1" x14ac:dyDescent="0.3">
      <c r="B148" s="35" t="s">
        <v>217</v>
      </c>
      <c r="C148" s="36"/>
      <c r="D148" s="36"/>
      <c r="E148" s="36"/>
      <c r="F148" s="37"/>
      <c r="G148" s="12">
        <f>G129</f>
        <v>2</v>
      </c>
      <c r="H148" s="12">
        <f t="shared" ref="H148:BS148" si="301">H129</f>
        <v>0</v>
      </c>
      <c r="I148" s="12">
        <f t="shared" si="301"/>
        <v>1</v>
      </c>
      <c r="J148" s="12">
        <f t="shared" si="301"/>
        <v>0</v>
      </c>
      <c r="K148" s="12">
        <f t="shared" si="301"/>
        <v>1</v>
      </c>
      <c r="L148" s="12">
        <f t="shared" si="301"/>
        <v>0</v>
      </c>
      <c r="M148" s="12">
        <f t="shared" si="301"/>
        <v>0</v>
      </c>
      <c r="N148" s="12">
        <f t="shared" si="301"/>
        <v>0</v>
      </c>
      <c r="O148" s="12">
        <f t="shared" si="301"/>
        <v>0</v>
      </c>
      <c r="P148" s="12">
        <f t="shared" si="301"/>
        <v>0</v>
      </c>
      <c r="Q148" s="12">
        <f t="shared" si="301"/>
        <v>0</v>
      </c>
      <c r="R148" s="12">
        <f t="shared" si="301"/>
        <v>0</v>
      </c>
      <c r="S148" s="12">
        <f t="shared" si="301"/>
        <v>0</v>
      </c>
      <c r="T148" s="12">
        <f t="shared" si="301"/>
        <v>0</v>
      </c>
      <c r="U148" s="12">
        <f t="shared" si="301"/>
        <v>0</v>
      </c>
      <c r="V148" s="12">
        <f t="shared" si="301"/>
        <v>0</v>
      </c>
      <c r="W148" s="12">
        <f t="shared" si="301"/>
        <v>1</v>
      </c>
      <c r="X148" s="12">
        <f t="shared" si="301"/>
        <v>0</v>
      </c>
      <c r="Y148" s="12">
        <f t="shared" si="301"/>
        <v>1</v>
      </c>
      <c r="Z148" s="12">
        <f t="shared" si="301"/>
        <v>0</v>
      </c>
      <c r="AA148" s="12">
        <f t="shared" si="301"/>
        <v>0</v>
      </c>
      <c r="AB148" s="12">
        <f t="shared" si="301"/>
        <v>0</v>
      </c>
      <c r="AC148" s="12">
        <f t="shared" si="301"/>
        <v>0</v>
      </c>
      <c r="AD148" s="12">
        <f t="shared" si="301"/>
        <v>1</v>
      </c>
      <c r="AE148" s="12">
        <f t="shared" si="301"/>
        <v>1</v>
      </c>
      <c r="AF148" s="12">
        <f t="shared" si="301"/>
        <v>0</v>
      </c>
      <c r="AG148" s="12">
        <f t="shared" si="301"/>
        <v>0</v>
      </c>
      <c r="AH148" s="12">
        <f t="shared" si="301"/>
        <v>0</v>
      </c>
      <c r="AI148" s="12">
        <f t="shared" si="301"/>
        <v>0</v>
      </c>
      <c r="AJ148" s="12">
        <f t="shared" si="301"/>
        <v>0</v>
      </c>
      <c r="AK148" s="12">
        <f t="shared" si="301"/>
        <v>0</v>
      </c>
      <c r="AL148" s="12">
        <f t="shared" si="301"/>
        <v>0</v>
      </c>
      <c r="AM148" s="12">
        <f t="shared" si="301"/>
        <v>1</v>
      </c>
      <c r="AN148" s="12">
        <f t="shared" si="301"/>
        <v>0</v>
      </c>
      <c r="AO148" s="12">
        <f t="shared" si="301"/>
        <v>0</v>
      </c>
      <c r="AP148" s="12">
        <f t="shared" si="301"/>
        <v>0</v>
      </c>
      <c r="AQ148" s="12">
        <f t="shared" si="301"/>
        <v>0</v>
      </c>
      <c r="AR148" s="12">
        <f t="shared" si="301"/>
        <v>0</v>
      </c>
      <c r="AS148" s="12">
        <f t="shared" si="301"/>
        <v>0</v>
      </c>
      <c r="AT148" s="12">
        <f t="shared" si="301"/>
        <v>0</v>
      </c>
      <c r="AU148" s="12">
        <f t="shared" si="301"/>
        <v>0</v>
      </c>
      <c r="AV148" s="12">
        <f t="shared" si="301"/>
        <v>1</v>
      </c>
      <c r="AW148" s="12">
        <f t="shared" si="301"/>
        <v>0</v>
      </c>
      <c r="AX148" s="12">
        <f t="shared" si="301"/>
        <v>0</v>
      </c>
      <c r="AY148" s="12">
        <f t="shared" si="301"/>
        <v>2</v>
      </c>
      <c r="AZ148" s="12">
        <f t="shared" si="301"/>
        <v>0</v>
      </c>
      <c r="BA148" s="12">
        <f t="shared" si="301"/>
        <v>0</v>
      </c>
      <c r="BB148" s="12">
        <f t="shared" si="301"/>
        <v>0</v>
      </c>
      <c r="BC148" s="12">
        <f t="shared" si="301"/>
        <v>0</v>
      </c>
      <c r="BD148" s="12">
        <f t="shared" si="301"/>
        <v>0</v>
      </c>
      <c r="BE148" s="12">
        <f t="shared" si="301"/>
        <v>0</v>
      </c>
      <c r="BF148" s="12">
        <f t="shared" si="301"/>
        <v>0</v>
      </c>
      <c r="BG148" s="12">
        <f t="shared" si="301"/>
        <v>0</v>
      </c>
      <c r="BH148" s="12">
        <f t="shared" si="301"/>
        <v>0</v>
      </c>
      <c r="BI148" s="12">
        <f t="shared" si="301"/>
        <v>0</v>
      </c>
      <c r="BJ148" s="12">
        <f t="shared" si="301"/>
        <v>0</v>
      </c>
      <c r="BK148" s="12">
        <f t="shared" si="301"/>
        <v>0</v>
      </c>
      <c r="BL148" s="12">
        <f t="shared" si="301"/>
        <v>0</v>
      </c>
      <c r="BM148" s="12">
        <f t="shared" si="301"/>
        <v>0</v>
      </c>
      <c r="BN148" s="12">
        <f t="shared" si="301"/>
        <v>1</v>
      </c>
      <c r="BO148" s="12">
        <f t="shared" si="301"/>
        <v>1</v>
      </c>
      <c r="BP148" s="12">
        <f t="shared" si="301"/>
        <v>1</v>
      </c>
      <c r="BQ148" s="12">
        <f t="shared" si="301"/>
        <v>0</v>
      </c>
      <c r="BR148" s="12">
        <f t="shared" si="301"/>
        <v>0</v>
      </c>
      <c r="BS148" s="12">
        <f t="shared" si="301"/>
        <v>0</v>
      </c>
      <c r="BT148" s="12">
        <f t="shared" ref="BT148:CI148" si="302">BT129</f>
        <v>1</v>
      </c>
      <c r="BU148" s="12">
        <f t="shared" si="302"/>
        <v>1</v>
      </c>
      <c r="BV148" s="12">
        <f t="shared" si="302"/>
        <v>0</v>
      </c>
      <c r="BW148" s="12">
        <f t="shared" si="302"/>
        <v>0</v>
      </c>
      <c r="BX148" s="12">
        <f t="shared" si="302"/>
        <v>0</v>
      </c>
      <c r="BY148" s="12">
        <f t="shared" si="302"/>
        <v>1</v>
      </c>
      <c r="BZ148" s="12">
        <f t="shared" si="302"/>
        <v>1</v>
      </c>
      <c r="CA148" s="12">
        <f t="shared" si="302"/>
        <v>0</v>
      </c>
      <c r="CB148" s="12">
        <f t="shared" si="302"/>
        <v>0</v>
      </c>
      <c r="CC148" s="12">
        <f t="shared" si="302"/>
        <v>0</v>
      </c>
      <c r="CD148" s="12">
        <f t="shared" si="302"/>
        <v>0</v>
      </c>
      <c r="CE148" s="12">
        <f t="shared" si="302"/>
        <v>0</v>
      </c>
      <c r="CF148" s="12">
        <f t="shared" si="302"/>
        <v>0</v>
      </c>
      <c r="CG148" s="12">
        <f t="shared" si="302"/>
        <v>0</v>
      </c>
      <c r="CH148" s="12">
        <f t="shared" si="302"/>
        <v>0</v>
      </c>
      <c r="CI148" s="12">
        <f t="shared" si="302"/>
        <v>0</v>
      </c>
      <c r="CJ148" s="12">
        <f t="shared" ref="CJ148:CK148" si="303">CJ129</f>
        <v>0</v>
      </c>
      <c r="CK148" s="12">
        <f t="shared" si="303"/>
        <v>0</v>
      </c>
      <c r="CL148" s="12">
        <f t="shared" ref="CL148:CM148" si="304">CL129</f>
        <v>0</v>
      </c>
      <c r="CM148" s="12">
        <f t="shared" si="304"/>
        <v>0</v>
      </c>
      <c r="CN148" s="12">
        <f t="shared" ref="CN148:CO148" si="305">CN129</f>
        <v>0</v>
      </c>
      <c r="CO148" s="12">
        <f t="shared" si="305"/>
        <v>0</v>
      </c>
    </row>
    <row r="149" spans="2:93" ht="15.75" customHeight="1" thickBot="1" x14ac:dyDescent="0.3">
      <c r="B149" s="35" t="s">
        <v>218</v>
      </c>
      <c r="C149" s="36"/>
      <c r="D149" s="36"/>
      <c r="E149" s="36"/>
      <c r="F149" s="37"/>
      <c r="G149" s="13">
        <f>G148/$J$184</f>
        <v>0.66666666666666663</v>
      </c>
      <c r="H149" s="13">
        <f t="shared" ref="H149:BS149" si="306">H148/$J$184</f>
        <v>0</v>
      </c>
      <c r="I149" s="13">
        <f t="shared" si="306"/>
        <v>0.33333333333333331</v>
      </c>
      <c r="J149" s="13">
        <f t="shared" si="306"/>
        <v>0</v>
      </c>
      <c r="K149" s="13">
        <f t="shared" si="306"/>
        <v>0.33333333333333331</v>
      </c>
      <c r="L149" s="13">
        <f t="shared" si="306"/>
        <v>0</v>
      </c>
      <c r="M149" s="13">
        <f t="shared" si="306"/>
        <v>0</v>
      </c>
      <c r="N149" s="13">
        <f t="shared" si="306"/>
        <v>0</v>
      </c>
      <c r="O149" s="13">
        <f t="shared" si="306"/>
        <v>0</v>
      </c>
      <c r="P149" s="13">
        <f t="shared" si="306"/>
        <v>0</v>
      </c>
      <c r="Q149" s="13">
        <f t="shared" si="306"/>
        <v>0</v>
      </c>
      <c r="R149" s="13">
        <f t="shared" si="306"/>
        <v>0</v>
      </c>
      <c r="S149" s="13">
        <f t="shared" si="306"/>
        <v>0</v>
      </c>
      <c r="T149" s="13">
        <f t="shared" si="306"/>
        <v>0</v>
      </c>
      <c r="U149" s="13">
        <f t="shared" si="306"/>
        <v>0</v>
      </c>
      <c r="V149" s="13">
        <f t="shared" si="306"/>
        <v>0</v>
      </c>
      <c r="W149" s="13">
        <f t="shared" si="306"/>
        <v>0.33333333333333331</v>
      </c>
      <c r="X149" s="13">
        <f t="shared" si="306"/>
        <v>0</v>
      </c>
      <c r="Y149" s="13">
        <f t="shared" si="306"/>
        <v>0.33333333333333331</v>
      </c>
      <c r="Z149" s="13">
        <f t="shared" si="306"/>
        <v>0</v>
      </c>
      <c r="AA149" s="13">
        <f t="shared" si="306"/>
        <v>0</v>
      </c>
      <c r="AB149" s="13">
        <f t="shared" si="306"/>
        <v>0</v>
      </c>
      <c r="AC149" s="13">
        <f t="shared" si="306"/>
        <v>0</v>
      </c>
      <c r="AD149" s="13">
        <f t="shared" si="306"/>
        <v>0.33333333333333331</v>
      </c>
      <c r="AE149" s="13">
        <f t="shared" si="306"/>
        <v>0.33333333333333331</v>
      </c>
      <c r="AF149" s="13">
        <f t="shared" si="306"/>
        <v>0</v>
      </c>
      <c r="AG149" s="13">
        <f t="shared" si="306"/>
        <v>0</v>
      </c>
      <c r="AH149" s="13">
        <f t="shared" si="306"/>
        <v>0</v>
      </c>
      <c r="AI149" s="13">
        <f t="shared" si="306"/>
        <v>0</v>
      </c>
      <c r="AJ149" s="13">
        <f t="shared" si="306"/>
        <v>0</v>
      </c>
      <c r="AK149" s="13">
        <f t="shared" si="306"/>
        <v>0</v>
      </c>
      <c r="AL149" s="13">
        <f t="shared" si="306"/>
        <v>0</v>
      </c>
      <c r="AM149" s="13">
        <f t="shared" si="306"/>
        <v>0.33333333333333331</v>
      </c>
      <c r="AN149" s="13">
        <f t="shared" si="306"/>
        <v>0</v>
      </c>
      <c r="AO149" s="13">
        <f t="shared" si="306"/>
        <v>0</v>
      </c>
      <c r="AP149" s="13">
        <f t="shared" si="306"/>
        <v>0</v>
      </c>
      <c r="AQ149" s="13">
        <f t="shared" si="306"/>
        <v>0</v>
      </c>
      <c r="AR149" s="13">
        <f t="shared" si="306"/>
        <v>0</v>
      </c>
      <c r="AS149" s="13">
        <f t="shared" si="306"/>
        <v>0</v>
      </c>
      <c r="AT149" s="13">
        <f t="shared" si="306"/>
        <v>0</v>
      </c>
      <c r="AU149" s="13">
        <f t="shared" si="306"/>
        <v>0</v>
      </c>
      <c r="AV149" s="13">
        <f t="shared" si="306"/>
        <v>0.33333333333333331</v>
      </c>
      <c r="AW149" s="13">
        <f t="shared" si="306"/>
        <v>0</v>
      </c>
      <c r="AX149" s="13">
        <f t="shared" si="306"/>
        <v>0</v>
      </c>
      <c r="AY149" s="13">
        <f t="shared" si="306"/>
        <v>0.66666666666666663</v>
      </c>
      <c r="AZ149" s="13">
        <f t="shared" si="306"/>
        <v>0</v>
      </c>
      <c r="BA149" s="13">
        <f t="shared" si="306"/>
        <v>0</v>
      </c>
      <c r="BB149" s="13">
        <f t="shared" si="306"/>
        <v>0</v>
      </c>
      <c r="BC149" s="13">
        <f t="shared" si="306"/>
        <v>0</v>
      </c>
      <c r="BD149" s="13">
        <f t="shared" si="306"/>
        <v>0</v>
      </c>
      <c r="BE149" s="13">
        <f t="shared" si="306"/>
        <v>0</v>
      </c>
      <c r="BF149" s="13">
        <f t="shared" si="306"/>
        <v>0</v>
      </c>
      <c r="BG149" s="13">
        <f t="shared" si="306"/>
        <v>0</v>
      </c>
      <c r="BH149" s="13">
        <f t="shared" si="306"/>
        <v>0</v>
      </c>
      <c r="BI149" s="13">
        <f t="shared" si="306"/>
        <v>0</v>
      </c>
      <c r="BJ149" s="13">
        <f t="shared" si="306"/>
        <v>0</v>
      </c>
      <c r="BK149" s="13">
        <f t="shared" si="306"/>
        <v>0</v>
      </c>
      <c r="BL149" s="13">
        <f t="shared" si="306"/>
        <v>0</v>
      </c>
      <c r="BM149" s="13">
        <f t="shared" si="306"/>
        <v>0</v>
      </c>
      <c r="BN149" s="13">
        <f t="shared" si="306"/>
        <v>0.33333333333333331</v>
      </c>
      <c r="BO149" s="13">
        <f t="shared" si="306"/>
        <v>0.33333333333333331</v>
      </c>
      <c r="BP149" s="13">
        <f t="shared" si="306"/>
        <v>0.33333333333333331</v>
      </c>
      <c r="BQ149" s="13">
        <f t="shared" si="306"/>
        <v>0</v>
      </c>
      <c r="BR149" s="13">
        <f t="shared" si="306"/>
        <v>0</v>
      </c>
      <c r="BS149" s="13">
        <f t="shared" si="306"/>
        <v>0</v>
      </c>
      <c r="BT149" s="13">
        <f t="shared" ref="BT149:CI149" si="307">BT148/$J$184</f>
        <v>0.33333333333333331</v>
      </c>
      <c r="BU149" s="13">
        <f t="shared" si="307"/>
        <v>0.33333333333333331</v>
      </c>
      <c r="BV149" s="13">
        <f t="shared" si="307"/>
        <v>0</v>
      </c>
      <c r="BW149" s="13">
        <f t="shared" si="307"/>
        <v>0</v>
      </c>
      <c r="BX149" s="13">
        <f t="shared" si="307"/>
        <v>0</v>
      </c>
      <c r="BY149" s="13">
        <f t="shared" si="307"/>
        <v>0.33333333333333331</v>
      </c>
      <c r="BZ149" s="13">
        <f t="shared" si="307"/>
        <v>0.33333333333333331</v>
      </c>
      <c r="CA149" s="13">
        <f t="shared" si="307"/>
        <v>0</v>
      </c>
      <c r="CB149" s="13">
        <f t="shared" si="307"/>
        <v>0</v>
      </c>
      <c r="CC149" s="13">
        <f t="shared" si="307"/>
        <v>0</v>
      </c>
      <c r="CD149" s="13">
        <f t="shared" si="307"/>
        <v>0</v>
      </c>
      <c r="CE149" s="13">
        <f t="shared" si="307"/>
        <v>0</v>
      </c>
      <c r="CF149" s="13">
        <f t="shared" si="307"/>
        <v>0</v>
      </c>
      <c r="CG149" s="13">
        <f t="shared" si="307"/>
        <v>0</v>
      </c>
      <c r="CH149" s="13">
        <f t="shared" si="307"/>
        <v>0</v>
      </c>
      <c r="CI149" s="13">
        <f t="shared" si="307"/>
        <v>0</v>
      </c>
      <c r="CJ149" s="22">
        <f t="shared" ref="CJ149:CK149" si="308">CJ148/$J$184</f>
        <v>0</v>
      </c>
      <c r="CK149" s="26">
        <f t="shared" si="308"/>
        <v>0</v>
      </c>
      <c r="CL149" s="30">
        <f t="shared" ref="CL149:CM149" si="309">CL148/$J$184</f>
        <v>0</v>
      </c>
      <c r="CM149" s="30">
        <f t="shared" si="309"/>
        <v>0</v>
      </c>
      <c r="CN149" s="30">
        <f t="shared" ref="CN149:CO149" si="310">CN148/$J$184</f>
        <v>0</v>
      </c>
      <c r="CO149" s="30">
        <f t="shared" si="310"/>
        <v>0</v>
      </c>
    </row>
    <row r="150" spans="2:93" ht="15.75" customHeight="1" thickBot="1" x14ac:dyDescent="0.3">
      <c r="B150" s="35" t="s">
        <v>219</v>
      </c>
      <c r="C150" s="36"/>
      <c r="D150" s="36"/>
      <c r="E150" s="36"/>
      <c r="F150" s="37"/>
      <c r="G150" s="12">
        <f>G131</f>
        <v>0</v>
      </c>
      <c r="H150" s="12">
        <f t="shared" ref="H150:BS150" si="311">H131</f>
        <v>0</v>
      </c>
      <c r="I150" s="12">
        <f t="shared" si="311"/>
        <v>0</v>
      </c>
      <c r="J150" s="12">
        <f t="shared" si="311"/>
        <v>0</v>
      </c>
      <c r="K150" s="12">
        <f t="shared" si="311"/>
        <v>0</v>
      </c>
      <c r="L150" s="12">
        <f t="shared" si="311"/>
        <v>0</v>
      </c>
      <c r="M150" s="12">
        <f t="shared" si="311"/>
        <v>0</v>
      </c>
      <c r="N150" s="12">
        <f t="shared" si="311"/>
        <v>1</v>
      </c>
      <c r="O150" s="12">
        <f t="shared" si="311"/>
        <v>1</v>
      </c>
      <c r="P150" s="12">
        <f t="shared" si="311"/>
        <v>0</v>
      </c>
      <c r="Q150" s="12">
        <f t="shared" si="311"/>
        <v>0</v>
      </c>
      <c r="R150" s="12">
        <f t="shared" si="311"/>
        <v>1</v>
      </c>
      <c r="S150" s="12">
        <f t="shared" si="311"/>
        <v>0</v>
      </c>
      <c r="T150" s="12">
        <f t="shared" si="311"/>
        <v>0</v>
      </c>
      <c r="U150" s="12">
        <f t="shared" si="311"/>
        <v>0</v>
      </c>
      <c r="V150" s="12">
        <f t="shared" si="311"/>
        <v>0</v>
      </c>
      <c r="W150" s="12">
        <f t="shared" si="311"/>
        <v>0</v>
      </c>
      <c r="X150" s="12">
        <f t="shared" si="311"/>
        <v>0</v>
      </c>
      <c r="Y150" s="12">
        <f t="shared" si="311"/>
        <v>0</v>
      </c>
      <c r="Z150" s="12">
        <f t="shared" si="311"/>
        <v>0</v>
      </c>
      <c r="AA150" s="12">
        <f t="shared" si="311"/>
        <v>1</v>
      </c>
      <c r="AB150" s="12">
        <f t="shared" si="311"/>
        <v>0</v>
      </c>
      <c r="AC150" s="12">
        <f t="shared" si="311"/>
        <v>0</v>
      </c>
      <c r="AD150" s="12">
        <f t="shared" si="311"/>
        <v>1</v>
      </c>
      <c r="AE150" s="12">
        <f t="shared" si="311"/>
        <v>0</v>
      </c>
      <c r="AF150" s="12">
        <f t="shared" si="311"/>
        <v>0</v>
      </c>
      <c r="AG150" s="12">
        <f t="shared" si="311"/>
        <v>0</v>
      </c>
      <c r="AH150" s="12">
        <f t="shared" si="311"/>
        <v>0</v>
      </c>
      <c r="AI150" s="12">
        <f t="shared" si="311"/>
        <v>0</v>
      </c>
      <c r="AJ150" s="12">
        <f t="shared" si="311"/>
        <v>1</v>
      </c>
      <c r="AK150" s="12">
        <f t="shared" si="311"/>
        <v>0</v>
      </c>
      <c r="AL150" s="12">
        <f t="shared" si="311"/>
        <v>0</v>
      </c>
      <c r="AM150" s="12">
        <f t="shared" si="311"/>
        <v>0</v>
      </c>
      <c r="AN150" s="12">
        <f t="shared" si="311"/>
        <v>0</v>
      </c>
      <c r="AO150" s="12">
        <f t="shared" si="311"/>
        <v>0</v>
      </c>
      <c r="AP150" s="12">
        <f t="shared" si="311"/>
        <v>0</v>
      </c>
      <c r="AQ150" s="12">
        <f t="shared" si="311"/>
        <v>0</v>
      </c>
      <c r="AR150" s="12">
        <f t="shared" si="311"/>
        <v>0</v>
      </c>
      <c r="AS150" s="12">
        <f t="shared" si="311"/>
        <v>0</v>
      </c>
      <c r="AT150" s="12">
        <f t="shared" si="311"/>
        <v>0</v>
      </c>
      <c r="AU150" s="12">
        <f t="shared" si="311"/>
        <v>0</v>
      </c>
      <c r="AV150" s="12">
        <f t="shared" si="311"/>
        <v>1</v>
      </c>
      <c r="AW150" s="12">
        <f t="shared" si="311"/>
        <v>0</v>
      </c>
      <c r="AX150" s="12">
        <f t="shared" si="311"/>
        <v>0</v>
      </c>
      <c r="AY150" s="12">
        <f t="shared" si="311"/>
        <v>1</v>
      </c>
      <c r="AZ150" s="12">
        <f t="shared" si="311"/>
        <v>0</v>
      </c>
      <c r="BA150" s="12">
        <f t="shared" si="311"/>
        <v>0</v>
      </c>
      <c r="BB150" s="12">
        <f t="shared" si="311"/>
        <v>0</v>
      </c>
      <c r="BC150" s="12">
        <f t="shared" si="311"/>
        <v>0</v>
      </c>
      <c r="BD150" s="12">
        <f t="shared" si="311"/>
        <v>0</v>
      </c>
      <c r="BE150" s="12">
        <f t="shared" si="311"/>
        <v>0</v>
      </c>
      <c r="BF150" s="12">
        <f t="shared" si="311"/>
        <v>0</v>
      </c>
      <c r="BG150" s="12">
        <f t="shared" si="311"/>
        <v>0</v>
      </c>
      <c r="BH150" s="12">
        <f t="shared" si="311"/>
        <v>0</v>
      </c>
      <c r="BI150" s="12">
        <f t="shared" si="311"/>
        <v>0</v>
      </c>
      <c r="BJ150" s="12">
        <f t="shared" si="311"/>
        <v>0</v>
      </c>
      <c r="BK150" s="12">
        <f t="shared" si="311"/>
        <v>0</v>
      </c>
      <c r="BL150" s="12">
        <f t="shared" si="311"/>
        <v>0</v>
      </c>
      <c r="BM150" s="12">
        <f t="shared" si="311"/>
        <v>0</v>
      </c>
      <c r="BN150" s="12">
        <f t="shared" si="311"/>
        <v>0</v>
      </c>
      <c r="BO150" s="12">
        <f t="shared" si="311"/>
        <v>0</v>
      </c>
      <c r="BP150" s="12">
        <f t="shared" si="311"/>
        <v>0</v>
      </c>
      <c r="BQ150" s="12">
        <f t="shared" si="311"/>
        <v>0</v>
      </c>
      <c r="BR150" s="12">
        <f t="shared" si="311"/>
        <v>0</v>
      </c>
      <c r="BS150" s="12">
        <f t="shared" si="311"/>
        <v>0</v>
      </c>
      <c r="BT150" s="12">
        <f t="shared" ref="BT150:CI150" si="312">BT131</f>
        <v>0</v>
      </c>
      <c r="BU150" s="12">
        <f t="shared" si="312"/>
        <v>0</v>
      </c>
      <c r="BV150" s="12">
        <f t="shared" si="312"/>
        <v>0</v>
      </c>
      <c r="BW150" s="12">
        <f t="shared" si="312"/>
        <v>0</v>
      </c>
      <c r="BX150" s="12">
        <f t="shared" si="312"/>
        <v>0</v>
      </c>
      <c r="BY150" s="12">
        <f t="shared" si="312"/>
        <v>0</v>
      </c>
      <c r="BZ150" s="12">
        <f t="shared" si="312"/>
        <v>0</v>
      </c>
      <c r="CA150" s="12">
        <f t="shared" si="312"/>
        <v>0</v>
      </c>
      <c r="CB150" s="12">
        <f t="shared" si="312"/>
        <v>1</v>
      </c>
      <c r="CC150" s="12">
        <f t="shared" si="312"/>
        <v>0</v>
      </c>
      <c r="CD150" s="12">
        <f t="shared" si="312"/>
        <v>0</v>
      </c>
      <c r="CE150" s="12">
        <f t="shared" si="312"/>
        <v>0</v>
      </c>
      <c r="CF150" s="12">
        <f t="shared" si="312"/>
        <v>1</v>
      </c>
      <c r="CG150" s="12">
        <f t="shared" si="312"/>
        <v>0</v>
      </c>
      <c r="CH150" s="12">
        <f t="shared" si="312"/>
        <v>0</v>
      </c>
      <c r="CI150" s="12">
        <f t="shared" si="312"/>
        <v>0</v>
      </c>
      <c r="CJ150" s="12">
        <f t="shared" ref="CJ150:CK150" si="313">CJ131</f>
        <v>0</v>
      </c>
      <c r="CK150" s="12">
        <f t="shared" si="313"/>
        <v>0</v>
      </c>
      <c r="CL150" s="12">
        <f t="shared" ref="CL150:CM150" si="314">CL131</f>
        <v>0</v>
      </c>
      <c r="CM150" s="12">
        <f t="shared" si="314"/>
        <v>0</v>
      </c>
      <c r="CN150" s="12">
        <f t="shared" ref="CN150:CO150" si="315">CN131</f>
        <v>0</v>
      </c>
      <c r="CO150" s="12">
        <f t="shared" si="315"/>
        <v>0</v>
      </c>
    </row>
    <row r="151" spans="2:93" ht="15.75" customHeight="1" thickBot="1" x14ac:dyDescent="0.3">
      <c r="B151" s="35" t="s">
        <v>220</v>
      </c>
      <c r="C151" s="36"/>
      <c r="D151" s="36"/>
      <c r="E151" s="36"/>
      <c r="F151" s="37"/>
      <c r="G151" s="13">
        <f>G150/1</f>
        <v>0</v>
      </c>
      <c r="H151" s="13">
        <f t="shared" ref="H151:BS151" si="316">H150/1</f>
        <v>0</v>
      </c>
      <c r="I151" s="13">
        <f t="shared" si="316"/>
        <v>0</v>
      </c>
      <c r="J151" s="13">
        <f t="shared" si="316"/>
        <v>0</v>
      </c>
      <c r="K151" s="13">
        <f t="shared" si="316"/>
        <v>0</v>
      </c>
      <c r="L151" s="13">
        <f t="shared" si="316"/>
        <v>0</v>
      </c>
      <c r="M151" s="13">
        <f t="shared" si="316"/>
        <v>0</v>
      </c>
      <c r="N151" s="13">
        <f t="shared" si="316"/>
        <v>1</v>
      </c>
      <c r="O151" s="13">
        <f t="shared" si="316"/>
        <v>1</v>
      </c>
      <c r="P151" s="13">
        <f t="shared" si="316"/>
        <v>0</v>
      </c>
      <c r="Q151" s="13">
        <f t="shared" si="316"/>
        <v>0</v>
      </c>
      <c r="R151" s="13">
        <f t="shared" si="316"/>
        <v>1</v>
      </c>
      <c r="S151" s="13">
        <f t="shared" si="316"/>
        <v>0</v>
      </c>
      <c r="T151" s="13">
        <f t="shared" si="316"/>
        <v>0</v>
      </c>
      <c r="U151" s="13">
        <f t="shared" si="316"/>
        <v>0</v>
      </c>
      <c r="V151" s="13">
        <f t="shared" si="316"/>
        <v>0</v>
      </c>
      <c r="W151" s="13">
        <f t="shared" si="316"/>
        <v>0</v>
      </c>
      <c r="X151" s="13">
        <f t="shared" si="316"/>
        <v>0</v>
      </c>
      <c r="Y151" s="13">
        <f t="shared" si="316"/>
        <v>0</v>
      </c>
      <c r="Z151" s="13">
        <f t="shared" si="316"/>
        <v>0</v>
      </c>
      <c r="AA151" s="13">
        <f t="shared" si="316"/>
        <v>1</v>
      </c>
      <c r="AB151" s="13">
        <f t="shared" si="316"/>
        <v>0</v>
      </c>
      <c r="AC151" s="13">
        <f t="shared" si="316"/>
        <v>0</v>
      </c>
      <c r="AD151" s="13">
        <f t="shared" si="316"/>
        <v>1</v>
      </c>
      <c r="AE151" s="13">
        <f t="shared" si="316"/>
        <v>0</v>
      </c>
      <c r="AF151" s="13">
        <f t="shared" si="316"/>
        <v>0</v>
      </c>
      <c r="AG151" s="13">
        <f t="shared" si="316"/>
        <v>0</v>
      </c>
      <c r="AH151" s="13">
        <f t="shared" si="316"/>
        <v>0</v>
      </c>
      <c r="AI151" s="13">
        <f t="shared" si="316"/>
        <v>0</v>
      </c>
      <c r="AJ151" s="13">
        <f t="shared" si="316"/>
        <v>1</v>
      </c>
      <c r="AK151" s="13">
        <f t="shared" si="316"/>
        <v>0</v>
      </c>
      <c r="AL151" s="13">
        <f t="shared" si="316"/>
        <v>0</v>
      </c>
      <c r="AM151" s="13">
        <f t="shared" si="316"/>
        <v>0</v>
      </c>
      <c r="AN151" s="13">
        <f t="shared" si="316"/>
        <v>0</v>
      </c>
      <c r="AO151" s="13">
        <f t="shared" si="316"/>
        <v>0</v>
      </c>
      <c r="AP151" s="13">
        <f t="shared" si="316"/>
        <v>0</v>
      </c>
      <c r="AQ151" s="13">
        <f t="shared" si="316"/>
        <v>0</v>
      </c>
      <c r="AR151" s="13">
        <f t="shared" si="316"/>
        <v>0</v>
      </c>
      <c r="AS151" s="13">
        <f t="shared" si="316"/>
        <v>0</v>
      </c>
      <c r="AT151" s="13">
        <f t="shared" si="316"/>
        <v>0</v>
      </c>
      <c r="AU151" s="13">
        <f t="shared" si="316"/>
        <v>0</v>
      </c>
      <c r="AV151" s="13">
        <f t="shared" si="316"/>
        <v>1</v>
      </c>
      <c r="AW151" s="13">
        <f t="shared" si="316"/>
        <v>0</v>
      </c>
      <c r="AX151" s="13">
        <f t="shared" si="316"/>
        <v>0</v>
      </c>
      <c r="AY151" s="13">
        <f t="shared" si="316"/>
        <v>1</v>
      </c>
      <c r="AZ151" s="13">
        <f t="shared" si="316"/>
        <v>0</v>
      </c>
      <c r="BA151" s="13">
        <f t="shared" si="316"/>
        <v>0</v>
      </c>
      <c r="BB151" s="13">
        <f t="shared" si="316"/>
        <v>0</v>
      </c>
      <c r="BC151" s="13">
        <f t="shared" si="316"/>
        <v>0</v>
      </c>
      <c r="BD151" s="13">
        <f t="shared" si="316"/>
        <v>0</v>
      </c>
      <c r="BE151" s="13">
        <f t="shared" si="316"/>
        <v>0</v>
      </c>
      <c r="BF151" s="13">
        <f t="shared" si="316"/>
        <v>0</v>
      </c>
      <c r="BG151" s="13">
        <f t="shared" si="316"/>
        <v>0</v>
      </c>
      <c r="BH151" s="13">
        <f t="shared" si="316"/>
        <v>0</v>
      </c>
      <c r="BI151" s="13">
        <f t="shared" si="316"/>
        <v>0</v>
      </c>
      <c r="BJ151" s="13">
        <f t="shared" si="316"/>
        <v>0</v>
      </c>
      <c r="BK151" s="13">
        <f t="shared" si="316"/>
        <v>0</v>
      </c>
      <c r="BL151" s="13">
        <f t="shared" si="316"/>
        <v>0</v>
      </c>
      <c r="BM151" s="13">
        <f t="shared" si="316"/>
        <v>0</v>
      </c>
      <c r="BN151" s="13">
        <f t="shared" si="316"/>
        <v>0</v>
      </c>
      <c r="BO151" s="13">
        <f t="shared" si="316"/>
        <v>0</v>
      </c>
      <c r="BP151" s="13">
        <f t="shared" si="316"/>
        <v>0</v>
      </c>
      <c r="BQ151" s="13">
        <f t="shared" si="316"/>
        <v>0</v>
      </c>
      <c r="BR151" s="13">
        <f t="shared" si="316"/>
        <v>0</v>
      </c>
      <c r="BS151" s="13">
        <f t="shared" si="316"/>
        <v>0</v>
      </c>
      <c r="BT151" s="13">
        <f t="shared" ref="BT151:CI151" si="317">BT150/1</f>
        <v>0</v>
      </c>
      <c r="BU151" s="13">
        <f t="shared" si="317"/>
        <v>0</v>
      </c>
      <c r="BV151" s="13">
        <f t="shared" si="317"/>
        <v>0</v>
      </c>
      <c r="BW151" s="13">
        <f t="shared" si="317"/>
        <v>0</v>
      </c>
      <c r="BX151" s="13">
        <f t="shared" si="317"/>
        <v>0</v>
      </c>
      <c r="BY151" s="13">
        <f t="shared" si="317"/>
        <v>0</v>
      </c>
      <c r="BZ151" s="13">
        <f t="shared" si="317"/>
        <v>0</v>
      </c>
      <c r="CA151" s="13">
        <f t="shared" si="317"/>
        <v>0</v>
      </c>
      <c r="CB151" s="13">
        <f t="shared" si="317"/>
        <v>1</v>
      </c>
      <c r="CC151" s="13">
        <f t="shared" si="317"/>
        <v>0</v>
      </c>
      <c r="CD151" s="13">
        <f t="shared" si="317"/>
        <v>0</v>
      </c>
      <c r="CE151" s="13">
        <f t="shared" si="317"/>
        <v>0</v>
      </c>
      <c r="CF151" s="13">
        <f t="shared" si="317"/>
        <v>1</v>
      </c>
      <c r="CG151" s="13">
        <f t="shared" si="317"/>
        <v>0</v>
      </c>
      <c r="CH151" s="13">
        <f t="shared" si="317"/>
        <v>0</v>
      </c>
      <c r="CI151" s="13">
        <f t="shared" si="317"/>
        <v>0</v>
      </c>
      <c r="CJ151" s="22">
        <f t="shared" ref="CJ151:CK151" si="318">CJ150/1</f>
        <v>0</v>
      </c>
      <c r="CK151" s="26">
        <f t="shared" si="318"/>
        <v>0</v>
      </c>
      <c r="CL151" s="30">
        <f t="shared" ref="CL151:CM151" si="319">CL150/1</f>
        <v>0</v>
      </c>
      <c r="CM151" s="30">
        <f t="shared" si="319"/>
        <v>0</v>
      </c>
      <c r="CN151" s="30">
        <f t="shared" ref="CN151:CO151" si="320">CN150/1</f>
        <v>0</v>
      </c>
      <c r="CO151" s="30">
        <f t="shared" si="320"/>
        <v>0</v>
      </c>
    </row>
    <row r="152" spans="2:93" ht="15.75" customHeight="1" x14ac:dyDescent="0.25">
      <c r="B152" s="17"/>
      <c r="C152" s="17"/>
      <c r="D152" s="17"/>
      <c r="E152" s="17"/>
      <c r="F152" s="17"/>
      <c r="G152" s="17"/>
      <c r="H152" s="19"/>
      <c r="I152" s="17"/>
      <c r="J152" s="19"/>
      <c r="K152" s="17"/>
      <c r="L152" s="20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</row>
    <row r="153" spans="2:93" ht="15.75" customHeight="1" x14ac:dyDescent="0.25">
      <c r="B153" s="17"/>
      <c r="C153" s="17"/>
      <c r="D153" s="17"/>
      <c r="E153" s="17"/>
      <c r="F153" s="17"/>
      <c r="G153" s="17"/>
      <c r="H153" s="19"/>
      <c r="I153" s="17"/>
      <c r="J153" s="19"/>
      <c r="K153" s="17"/>
      <c r="L153" s="20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</row>
    <row r="155" spans="2:93" ht="18.75" x14ac:dyDescent="0.3">
      <c r="B155" s="38" t="s">
        <v>174</v>
      </c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</row>
    <row r="156" spans="2:93" x14ac:dyDescent="0.25">
      <c r="B156" s="40" t="s">
        <v>175</v>
      </c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</row>
    <row r="157" spans="2:93" x14ac:dyDescent="0.25">
      <c r="B157" s="42" t="s">
        <v>176</v>
      </c>
      <c r="C157" s="43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</row>
    <row r="158" spans="2:93" x14ac:dyDescent="0.25">
      <c r="B158" s="75" t="s">
        <v>178</v>
      </c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</row>
    <row r="159" spans="2:93" x14ac:dyDescent="0.25">
      <c r="B159" s="77" t="s">
        <v>179</v>
      </c>
      <c r="C159" s="78"/>
      <c r="D159" s="78"/>
      <c r="E159" s="78"/>
      <c r="F159" s="78"/>
      <c r="G159" s="78"/>
      <c r="H159" s="78"/>
      <c r="I159" s="78"/>
      <c r="J159" s="78"/>
      <c r="K159" s="78"/>
      <c r="L159" s="78"/>
      <c r="M159" s="78"/>
      <c r="N159" s="78"/>
    </row>
    <row r="160" spans="2:93" x14ac:dyDescent="0.25">
      <c r="B160" s="79" t="s">
        <v>180</v>
      </c>
      <c r="C160" s="80"/>
      <c r="D160" s="80"/>
      <c r="E160" s="80"/>
      <c r="F160" s="80"/>
      <c r="G160" s="80"/>
      <c r="H160" s="80"/>
      <c r="I160" s="80"/>
      <c r="J160" s="80"/>
      <c r="K160" s="80"/>
      <c r="L160" s="80"/>
      <c r="M160" s="80"/>
      <c r="N160" s="80"/>
    </row>
    <row r="161" spans="2:14" x14ac:dyDescent="0.25">
      <c r="B161" s="81" t="s">
        <v>181</v>
      </c>
      <c r="C161" s="82"/>
      <c r="D161" s="82"/>
      <c r="E161" s="82"/>
      <c r="F161" s="82"/>
      <c r="G161" s="82"/>
      <c r="H161" s="82"/>
      <c r="I161" s="82"/>
      <c r="J161" s="82"/>
      <c r="K161" s="82"/>
      <c r="L161" s="82"/>
      <c r="M161" s="82"/>
      <c r="N161" s="82"/>
    </row>
    <row r="162" spans="2:14" x14ac:dyDescent="0.25">
      <c r="B162" s="85" t="s">
        <v>182</v>
      </c>
      <c r="C162" s="86"/>
      <c r="D162" s="86"/>
      <c r="E162" s="86"/>
      <c r="F162" s="86"/>
      <c r="G162" s="86"/>
      <c r="H162" s="86"/>
      <c r="I162" s="86"/>
      <c r="J162" s="86"/>
      <c r="K162" s="86"/>
      <c r="L162" s="86"/>
      <c r="M162" s="86"/>
      <c r="N162" s="86"/>
    </row>
    <row r="165" spans="2:14" x14ac:dyDescent="0.25">
      <c r="B165" s="87" t="s">
        <v>183</v>
      </c>
      <c r="C165" s="88"/>
      <c r="D165" s="88"/>
      <c r="E165" s="88"/>
      <c r="F165" s="88"/>
      <c r="G165" s="88"/>
      <c r="H165" s="88"/>
      <c r="I165" s="88"/>
      <c r="J165" s="88"/>
      <c r="K165" s="88"/>
      <c r="L165" s="88"/>
      <c r="M165" s="88"/>
      <c r="N165" s="88"/>
    </row>
    <row r="166" spans="2:14" x14ac:dyDescent="0.25">
      <c r="B166" s="83" t="s">
        <v>235</v>
      </c>
      <c r="C166" s="84"/>
      <c r="D166" s="84"/>
      <c r="E166" s="84"/>
      <c r="F166" s="84"/>
      <c r="G166" s="84"/>
      <c r="H166" s="84"/>
      <c r="I166" s="84"/>
      <c r="J166" s="74">
        <f>B50</f>
        <v>45</v>
      </c>
      <c r="K166" s="74"/>
      <c r="L166" s="74"/>
      <c r="M166" s="74"/>
      <c r="N166" s="74"/>
    </row>
    <row r="167" spans="2:14" x14ac:dyDescent="0.25">
      <c r="B167" s="83" t="s">
        <v>236</v>
      </c>
      <c r="C167" s="84"/>
      <c r="D167" s="84"/>
      <c r="E167" s="84"/>
      <c r="F167" s="84"/>
      <c r="G167" s="84"/>
      <c r="H167" s="84"/>
      <c r="I167" s="84"/>
      <c r="J167" s="74">
        <f>B120</f>
        <v>54</v>
      </c>
      <c r="K167" s="74"/>
      <c r="L167" s="74"/>
      <c r="M167" s="74"/>
      <c r="N167" s="74"/>
    </row>
    <row r="168" spans="2:14" x14ac:dyDescent="0.25"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</row>
    <row r="169" spans="2:14" x14ac:dyDescent="0.25">
      <c r="B169" s="83" t="s">
        <v>184</v>
      </c>
      <c r="C169" s="84"/>
      <c r="D169" s="84"/>
      <c r="E169" s="84"/>
      <c r="F169" s="84"/>
      <c r="G169" s="84"/>
      <c r="H169" s="84"/>
      <c r="I169" s="84"/>
      <c r="J169" s="74">
        <f>COUNTIF(A4:A48,1)</f>
        <v>41</v>
      </c>
      <c r="K169" s="74"/>
      <c r="L169" s="74"/>
      <c r="M169" s="74"/>
      <c r="N169" s="74"/>
    </row>
    <row r="170" spans="2:14" x14ac:dyDescent="0.25">
      <c r="B170" s="83" t="s">
        <v>185</v>
      </c>
      <c r="C170" s="84"/>
      <c r="D170" s="84"/>
      <c r="E170" s="84"/>
      <c r="F170" s="84"/>
      <c r="G170" s="84"/>
      <c r="H170" s="84"/>
      <c r="I170" s="84"/>
      <c r="J170" s="74">
        <f>COUNTIF(A4:A48,2)</f>
        <v>0</v>
      </c>
      <c r="K170" s="74"/>
      <c r="L170" s="74"/>
      <c r="M170" s="74"/>
      <c r="N170" s="74"/>
    </row>
    <row r="171" spans="2:14" x14ac:dyDescent="0.25">
      <c r="B171" s="83" t="s">
        <v>186</v>
      </c>
      <c r="C171" s="84"/>
      <c r="D171" s="84"/>
      <c r="E171" s="84"/>
      <c r="F171" s="84"/>
      <c r="G171" s="84"/>
      <c r="H171" s="84"/>
      <c r="I171" s="84"/>
      <c r="J171" s="74">
        <f>COUNTIF(A4:A48,3)</f>
        <v>4</v>
      </c>
      <c r="K171" s="74"/>
      <c r="L171" s="74"/>
      <c r="M171" s="74"/>
      <c r="N171" s="74"/>
    </row>
    <row r="172" spans="2:14" x14ac:dyDescent="0.25">
      <c r="B172" s="83" t="s">
        <v>187</v>
      </c>
      <c r="C172" s="84"/>
      <c r="D172" s="84"/>
      <c r="E172" s="84"/>
      <c r="F172" s="84"/>
      <c r="G172" s="84"/>
      <c r="H172" s="84"/>
      <c r="I172" s="84"/>
      <c r="J172" s="74">
        <f>COUNTIF(A4:A48,4)</f>
        <v>0</v>
      </c>
      <c r="K172" s="74"/>
      <c r="L172" s="74"/>
      <c r="M172" s="74"/>
      <c r="N172" s="74"/>
    </row>
    <row r="173" spans="2:14" x14ac:dyDescent="0.25">
      <c r="B173" s="83" t="s">
        <v>188</v>
      </c>
      <c r="C173" s="84"/>
      <c r="D173" s="84"/>
      <c r="E173" s="84"/>
      <c r="F173" s="84"/>
      <c r="G173" s="84"/>
      <c r="H173" s="84"/>
      <c r="I173" s="84"/>
      <c r="J173" s="74">
        <f>COUNTIF(A4:A48,5)</f>
        <v>0</v>
      </c>
      <c r="K173" s="74"/>
      <c r="L173" s="74"/>
      <c r="M173" s="74"/>
      <c r="N173" s="74"/>
    </row>
    <row r="174" spans="2:14" x14ac:dyDescent="0.25">
      <c r="B174" s="83"/>
      <c r="C174" s="84"/>
      <c r="D174" s="84"/>
      <c r="E174" s="84"/>
      <c r="F174" s="84"/>
      <c r="G174" s="84"/>
      <c r="H174" s="84"/>
      <c r="I174" s="84"/>
      <c r="J174" s="84"/>
      <c r="K174" s="84"/>
      <c r="L174" s="84"/>
      <c r="M174" s="84"/>
      <c r="N174" s="84"/>
    </row>
    <row r="175" spans="2:14" x14ac:dyDescent="0.25">
      <c r="B175" s="83" t="s">
        <v>189</v>
      </c>
      <c r="C175" s="84"/>
      <c r="D175" s="84"/>
      <c r="E175" s="84"/>
      <c r="F175" s="84"/>
      <c r="G175" s="84"/>
      <c r="H175" s="84"/>
      <c r="I175" s="84"/>
      <c r="J175" s="74">
        <f>COUNTIF(A65:A118,1)</f>
        <v>44</v>
      </c>
      <c r="K175" s="74"/>
      <c r="L175" s="74"/>
      <c r="M175" s="74"/>
      <c r="N175" s="74"/>
    </row>
    <row r="176" spans="2:14" x14ac:dyDescent="0.25">
      <c r="B176" s="83" t="s">
        <v>190</v>
      </c>
      <c r="C176" s="84"/>
      <c r="D176" s="84"/>
      <c r="E176" s="84"/>
      <c r="F176" s="84"/>
      <c r="G176" s="84"/>
      <c r="H176" s="84"/>
      <c r="I176" s="84"/>
      <c r="J176" s="74">
        <f>COUNTIF(A65:A118,2)</f>
        <v>3</v>
      </c>
      <c r="K176" s="74"/>
      <c r="L176" s="74"/>
      <c r="M176" s="74"/>
      <c r="N176" s="74"/>
    </row>
    <row r="177" spans="2:14" x14ac:dyDescent="0.25">
      <c r="B177" s="83" t="s">
        <v>191</v>
      </c>
      <c r="C177" s="84"/>
      <c r="D177" s="84"/>
      <c r="E177" s="84"/>
      <c r="F177" s="84"/>
      <c r="G177" s="84"/>
      <c r="H177" s="84"/>
      <c r="I177" s="84"/>
      <c r="J177" s="74">
        <f>COUNTIF(A65:A118,3)</f>
        <v>3</v>
      </c>
      <c r="K177" s="74"/>
      <c r="L177" s="74"/>
      <c r="M177" s="74"/>
      <c r="N177" s="74"/>
    </row>
    <row r="178" spans="2:14" x14ac:dyDescent="0.25">
      <c r="B178" s="83" t="s">
        <v>192</v>
      </c>
      <c r="C178" s="84"/>
      <c r="D178" s="84"/>
      <c r="E178" s="84"/>
      <c r="F178" s="84"/>
      <c r="G178" s="84"/>
      <c r="H178" s="84"/>
      <c r="I178" s="84"/>
      <c r="J178" s="74">
        <f>COUNTIF(A65:A118,4)</f>
        <v>3</v>
      </c>
      <c r="K178" s="74"/>
      <c r="L178" s="74"/>
      <c r="M178" s="74"/>
      <c r="N178" s="74"/>
    </row>
    <row r="179" spans="2:14" x14ac:dyDescent="0.25">
      <c r="B179" s="83" t="s">
        <v>193</v>
      </c>
      <c r="C179" s="84"/>
      <c r="D179" s="84"/>
      <c r="E179" s="84"/>
      <c r="F179" s="84"/>
      <c r="G179" s="84"/>
      <c r="H179" s="84"/>
      <c r="I179" s="84"/>
      <c r="J179" s="74">
        <f>COUNTIF(A65:A118,5)</f>
        <v>1</v>
      </c>
      <c r="K179" s="74"/>
      <c r="L179" s="74"/>
      <c r="M179" s="74"/>
      <c r="N179" s="74"/>
    </row>
    <row r="180" spans="2:14" x14ac:dyDescent="0.25">
      <c r="B180" s="83"/>
      <c r="C180" s="84"/>
      <c r="D180" s="84"/>
      <c r="E180" s="84"/>
      <c r="F180" s="84"/>
      <c r="G180" s="84"/>
      <c r="H180" s="84"/>
      <c r="I180" s="84"/>
      <c r="J180" s="74"/>
      <c r="K180" s="74"/>
      <c r="L180" s="74"/>
      <c r="M180" s="74"/>
      <c r="N180" s="74"/>
    </row>
    <row r="181" spans="2:14" x14ac:dyDescent="0.25">
      <c r="B181" s="83" t="s">
        <v>194</v>
      </c>
      <c r="C181" s="84"/>
      <c r="D181" s="84"/>
      <c r="E181" s="84"/>
      <c r="F181" s="84"/>
      <c r="G181" s="84"/>
      <c r="H181" s="84"/>
      <c r="I181" s="84"/>
      <c r="J181" s="74">
        <f>SUM(J169,J175)</f>
        <v>85</v>
      </c>
      <c r="K181" s="74"/>
      <c r="L181" s="74"/>
      <c r="M181" s="74"/>
      <c r="N181" s="74"/>
    </row>
    <row r="182" spans="2:14" x14ac:dyDescent="0.25">
      <c r="B182" s="83" t="s">
        <v>195</v>
      </c>
      <c r="C182" s="84"/>
      <c r="D182" s="84"/>
      <c r="E182" s="84"/>
      <c r="F182" s="84"/>
      <c r="G182" s="84"/>
      <c r="H182" s="84"/>
      <c r="I182" s="84"/>
      <c r="J182" s="74">
        <f>SUM(J170,J176)</f>
        <v>3</v>
      </c>
      <c r="K182" s="74"/>
      <c r="L182" s="74"/>
      <c r="M182" s="74"/>
      <c r="N182" s="74"/>
    </row>
    <row r="183" spans="2:14" x14ac:dyDescent="0.25">
      <c r="B183" s="83" t="s">
        <v>196</v>
      </c>
      <c r="C183" s="84"/>
      <c r="D183" s="84"/>
      <c r="E183" s="84"/>
      <c r="F183" s="84"/>
      <c r="G183" s="84"/>
      <c r="H183" s="84"/>
      <c r="I183" s="84"/>
      <c r="J183" s="74">
        <f>SUM(J171,J177)</f>
        <v>7</v>
      </c>
      <c r="K183" s="74"/>
      <c r="L183" s="74"/>
      <c r="M183" s="74"/>
      <c r="N183" s="74"/>
    </row>
    <row r="184" spans="2:14" x14ac:dyDescent="0.25">
      <c r="B184" s="83" t="s">
        <v>197</v>
      </c>
      <c r="C184" s="84"/>
      <c r="D184" s="84"/>
      <c r="E184" s="84"/>
      <c r="F184" s="84"/>
      <c r="G184" s="84"/>
      <c r="H184" s="84"/>
      <c r="I184" s="84"/>
      <c r="J184" s="74">
        <f>SUM(J172,J178)</f>
        <v>3</v>
      </c>
      <c r="K184" s="74"/>
      <c r="L184" s="74"/>
      <c r="M184" s="74"/>
      <c r="N184" s="74"/>
    </row>
    <row r="185" spans="2:14" x14ac:dyDescent="0.25">
      <c r="B185" s="83"/>
      <c r="C185" s="84"/>
      <c r="D185" s="84"/>
      <c r="E185" s="84"/>
      <c r="F185" s="84"/>
      <c r="G185" s="84"/>
      <c r="H185" s="84"/>
      <c r="I185" s="84"/>
      <c r="J185" s="74"/>
      <c r="K185" s="74"/>
      <c r="L185" s="74"/>
      <c r="M185" s="74"/>
      <c r="N185" s="74"/>
    </row>
    <row r="186" spans="2:14" x14ac:dyDescent="0.25">
      <c r="B186" s="83" t="s">
        <v>237</v>
      </c>
      <c r="C186" s="84"/>
      <c r="D186" s="84"/>
      <c r="E186" s="84"/>
      <c r="F186" s="84"/>
      <c r="G186" s="84"/>
      <c r="H186" s="84"/>
      <c r="I186" s="84"/>
      <c r="J186" s="74">
        <f>COUNTA(G3:CO3)</f>
        <v>84</v>
      </c>
      <c r="K186" s="74"/>
      <c r="L186" s="74"/>
      <c r="M186" s="74"/>
      <c r="N186" s="74"/>
    </row>
    <row r="187" spans="2:14" x14ac:dyDescent="0.25">
      <c r="B187" s="83" t="s">
        <v>245</v>
      </c>
      <c r="C187" s="84"/>
      <c r="D187" s="84"/>
      <c r="E187" s="84"/>
      <c r="F187" s="84"/>
      <c r="G187" s="84"/>
      <c r="H187" s="84"/>
      <c r="I187" s="84"/>
      <c r="J187" s="74">
        <f>J186-COUNTIF(G50:CO50,0)</f>
        <v>64</v>
      </c>
      <c r="K187" s="74"/>
      <c r="L187" s="74"/>
      <c r="M187" s="74"/>
      <c r="N187" s="74"/>
    </row>
    <row r="188" spans="2:14" x14ac:dyDescent="0.25">
      <c r="B188" s="83" t="s">
        <v>246</v>
      </c>
      <c r="C188" s="84"/>
      <c r="D188" s="84"/>
      <c r="E188" s="84"/>
      <c r="F188" s="84"/>
      <c r="G188" s="84"/>
      <c r="H188" s="84"/>
      <c r="I188" s="84"/>
      <c r="J188" s="74">
        <f>J186-COUNTIF(G120:CO120,0)</f>
        <v>62</v>
      </c>
      <c r="K188" s="74"/>
      <c r="L188" s="74"/>
      <c r="M188" s="74"/>
      <c r="N188" s="74"/>
    </row>
    <row r="189" spans="2:14" x14ac:dyDescent="0.25">
      <c r="B189" s="83"/>
      <c r="C189" s="84"/>
      <c r="D189" s="84"/>
      <c r="E189" s="84"/>
      <c r="F189" s="84"/>
      <c r="G189" s="84"/>
      <c r="H189" s="84"/>
      <c r="I189" s="84"/>
      <c r="J189" s="74"/>
      <c r="K189" s="74"/>
      <c r="L189" s="74"/>
      <c r="M189" s="74"/>
      <c r="N189" s="74"/>
    </row>
    <row r="190" spans="2:14" x14ac:dyDescent="0.25">
      <c r="B190" s="83" t="s">
        <v>238</v>
      </c>
      <c r="C190" s="84"/>
      <c r="D190" s="84"/>
      <c r="E190" s="84"/>
      <c r="F190" s="84"/>
      <c r="G190" s="84"/>
      <c r="H190" s="84"/>
      <c r="I190" s="84"/>
      <c r="J190" s="74">
        <v>56</v>
      </c>
      <c r="K190" s="74"/>
      <c r="L190" s="74"/>
      <c r="M190" s="74"/>
      <c r="N190" s="74"/>
    </row>
    <row r="191" spans="2:14" x14ac:dyDescent="0.25">
      <c r="B191" s="83" t="s">
        <v>239</v>
      </c>
      <c r="C191" s="84"/>
      <c r="D191" s="84"/>
      <c r="E191" s="84"/>
      <c r="F191" s="84"/>
      <c r="G191" s="84"/>
      <c r="H191" s="84"/>
      <c r="I191" s="84"/>
      <c r="J191" s="74">
        <v>30</v>
      </c>
      <c r="K191" s="74"/>
      <c r="L191" s="74"/>
      <c r="M191" s="74"/>
      <c r="N191" s="74"/>
    </row>
    <row r="192" spans="2:14" x14ac:dyDescent="0.25">
      <c r="B192" s="83"/>
      <c r="C192" s="84"/>
      <c r="D192" s="84"/>
      <c r="E192" s="84"/>
      <c r="F192" s="84"/>
      <c r="G192" s="84"/>
      <c r="H192" s="84"/>
      <c r="I192" s="84"/>
      <c r="J192" s="74"/>
      <c r="K192" s="74"/>
      <c r="L192" s="74"/>
      <c r="M192" s="74"/>
      <c r="N192" s="74"/>
    </row>
    <row r="193" spans="2:14" x14ac:dyDescent="0.25">
      <c r="B193" s="83" t="s">
        <v>240</v>
      </c>
      <c r="C193" s="84"/>
      <c r="D193" s="84"/>
      <c r="E193" s="84"/>
      <c r="F193" s="84"/>
      <c r="G193" s="84"/>
      <c r="H193" s="84"/>
      <c r="I193" s="84"/>
      <c r="J193" s="74">
        <v>46</v>
      </c>
      <c r="K193" s="74"/>
      <c r="L193" s="74"/>
      <c r="M193" s="74"/>
      <c r="N193" s="74"/>
    </row>
    <row r="194" spans="2:14" x14ac:dyDescent="0.25">
      <c r="B194" s="83" t="s">
        <v>241</v>
      </c>
      <c r="C194" s="84"/>
      <c r="D194" s="84"/>
      <c r="E194" s="84"/>
      <c r="F194" s="84"/>
      <c r="G194" s="84"/>
      <c r="H194" s="84"/>
      <c r="I194" s="84"/>
      <c r="J194" s="74">
        <v>19</v>
      </c>
      <c r="K194" s="74"/>
      <c r="L194" s="74"/>
      <c r="M194" s="74"/>
      <c r="N194" s="74"/>
    </row>
    <row r="195" spans="2:14" x14ac:dyDescent="0.25">
      <c r="B195" s="83" t="s">
        <v>242</v>
      </c>
      <c r="C195" s="84"/>
      <c r="D195" s="84"/>
      <c r="E195" s="84"/>
      <c r="F195" s="84"/>
      <c r="G195" s="84"/>
      <c r="H195" s="84"/>
      <c r="I195" s="84"/>
      <c r="J195" s="74">
        <v>24</v>
      </c>
      <c r="K195" s="74"/>
      <c r="L195" s="74"/>
      <c r="M195" s="74"/>
      <c r="N195" s="74"/>
    </row>
    <row r="196" spans="2:14" x14ac:dyDescent="0.25">
      <c r="B196" s="83" t="s">
        <v>243</v>
      </c>
      <c r="C196" s="84"/>
      <c r="D196" s="84"/>
      <c r="E196" s="84"/>
      <c r="F196" s="84"/>
      <c r="G196" s="84"/>
      <c r="H196" s="84"/>
      <c r="I196" s="84"/>
      <c r="J196" s="74">
        <v>17</v>
      </c>
      <c r="K196" s="74"/>
      <c r="L196" s="74"/>
      <c r="M196" s="74"/>
      <c r="N196" s="74"/>
    </row>
    <row r="197" spans="2:14" x14ac:dyDescent="0.25">
      <c r="B197" s="83" t="s">
        <v>244</v>
      </c>
      <c r="C197" s="84"/>
      <c r="D197" s="84"/>
      <c r="E197" s="84"/>
      <c r="F197" s="84"/>
      <c r="G197" s="84"/>
      <c r="H197" s="84"/>
      <c r="I197" s="84"/>
      <c r="J197" s="74">
        <v>10</v>
      </c>
      <c r="K197" s="74"/>
      <c r="L197" s="74"/>
      <c r="M197" s="74"/>
      <c r="N197" s="74"/>
    </row>
    <row r="198" spans="2:14" x14ac:dyDescent="0.25">
      <c r="B198" s="83"/>
      <c r="C198" s="84"/>
      <c r="D198" s="84"/>
      <c r="E198" s="84"/>
      <c r="F198" s="84"/>
      <c r="G198" s="84"/>
      <c r="H198" s="84"/>
      <c r="I198" s="84"/>
      <c r="J198" s="74"/>
      <c r="K198" s="74"/>
      <c r="L198" s="74"/>
      <c r="M198" s="74"/>
      <c r="N198" s="74"/>
    </row>
    <row r="199" spans="2:14" x14ac:dyDescent="0.25">
      <c r="B199" s="83"/>
      <c r="C199" s="84"/>
      <c r="D199" s="84"/>
      <c r="E199" s="84"/>
      <c r="F199" s="84"/>
      <c r="G199" s="84"/>
      <c r="H199" s="84"/>
      <c r="I199" s="84"/>
      <c r="J199" s="74"/>
      <c r="K199" s="74"/>
      <c r="L199" s="74"/>
      <c r="M199" s="74"/>
      <c r="N199" s="74"/>
    </row>
    <row r="200" spans="2:14" x14ac:dyDescent="0.25">
      <c r="B200" s="83"/>
      <c r="C200" s="84"/>
      <c r="D200" s="84"/>
      <c r="E200" s="84"/>
      <c r="F200" s="84"/>
      <c r="G200" s="84"/>
      <c r="H200" s="84"/>
      <c r="I200" s="84"/>
      <c r="J200" s="74"/>
      <c r="K200" s="74"/>
      <c r="L200" s="74"/>
      <c r="M200" s="74"/>
      <c r="N200" s="74"/>
    </row>
  </sheetData>
  <mergeCells count="222">
    <mergeCell ref="B198:I198"/>
    <mergeCell ref="J198:N198"/>
    <mergeCell ref="B199:I199"/>
    <mergeCell ref="J199:N199"/>
    <mergeCell ref="B200:I200"/>
    <mergeCell ref="J200:N200"/>
    <mergeCell ref="B93:F93"/>
    <mergeCell ref="B103:F103"/>
    <mergeCell ref="B104:F104"/>
    <mergeCell ref="B105:F105"/>
    <mergeCell ref="B195:I195"/>
    <mergeCell ref="J195:N195"/>
    <mergeCell ref="B196:I196"/>
    <mergeCell ref="J196:N196"/>
    <mergeCell ref="B197:I197"/>
    <mergeCell ref="J197:N197"/>
    <mergeCell ref="J189:N189"/>
    <mergeCell ref="B190:I190"/>
    <mergeCell ref="J190:N190"/>
    <mergeCell ref="B192:I192"/>
    <mergeCell ref="J192:N192"/>
    <mergeCell ref="B193:I193"/>
    <mergeCell ref="J193:N193"/>
    <mergeCell ref="B194:I194"/>
    <mergeCell ref="B70:F70"/>
    <mergeCell ref="B71:F71"/>
    <mergeCell ref="B72:F72"/>
    <mergeCell ref="B73:F73"/>
    <mergeCell ref="B74:F74"/>
    <mergeCell ref="B87:F87"/>
    <mergeCell ref="B88:F88"/>
    <mergeCell ref="B89:F89"/>
    <mergeCell ref="B77:F77"/>
    <mergeCell ref="B78:F78"/>
    <mergeCell ref="B79:F79"/>
    <mergeCell ref="B80:F80"/>
    <mergeCell ref="B81:F81"/>
    <mergeCell ref="B82:F82"/>
    <mergeCell ref="B83:F83"/>
    <mergeCell ref="J194:N194"/>
    <mergeCell ref="B191:I191"/>
    <mergeCell ref="J191:N191"/>
    <mergeCell ref="J186:N186"/>
    <mergeCell ref="B187:I187"/>
    <mergeCell ref="J187:N187"/>
    <mergeCell ref="B175:I175"/>
    <mergeCell ref="J175:N175"/>
    <mergeCell ref="B176:I176"/>
    <mergeCell ref="J176:N176"/>
    <mergeCell ref="B177:I177"/>
    <mergeCell ref="J177:N177"/>
    <mergeCell ref="B178:I178"/>
    <mergeCell ref="J178:N178"/>
    <mergeCell ref="B179:I179"/>
    <mergeCell ref="J179:N179"/>
    <mergeCell ref="B186:I186"/>
    <mergeCell ref="B182:I182"/>
    <mergeCell ref="B183:I183"/>
    <mergeCell ref="J183:N183"/>
    <mergeCell ref="B184:I184"/>
    <mergeCell ref="J184:N184"/>
    <mergeCell ref="B185:I185"/>
    <mergeCell ref="J185:N185"/>
    <mergeCell ref="J182:N182"/>
    <mergeCell ref="B188:I188"/>
    <mergeCell ref="J188:N188"/>
    <mergeCell ref="B189:I189"/>
    <mergeCell ref="B174:N174"/>
    <mergeCell ref="B162:N162"/>
    <mergeCell ref="B165:N165"/>
    <mergeCell ref="B166:I166"/>
    <mergeCell ref="B167:I167"/>
    <mergeCell ref="B169:I169"/>
    <mergeCell ref="B170:I170"/>
    <mergeCell ref="B171:I171"/>
    <mergeCell ref="B172:I172"/>
    <mergeCell ref="B173:I173"/>
    <mergeCell ref="J166:N166"/>
    <mergeCell ref="J167:N167"/>
    <mergeCell ref="J169:N169"/>
    <mergeCell ref="J170:N170"/>
    <mergeCell ref="J171:N171"/>
    <mergeCell ref="J172:N172"/>
    <mergeCell ref="J173:N173"/>
    <mergeCell ref="B180:I180"/>
    <mergeCell ref="J180:N180"/>
    <mergeCell ref="B181:I181"/>
    <mergeCell ref="J181:N181"/>
    <mergeCell ref="B168:N168"/>
    <mergeCell ref="B143:F143"/>
    <mergeCell ref="B144:F144"/>
    <mergeCell ref="B145:F145"/>
    <mergeCell ref="B146:F146"/>
    <mergeCell ref="B147:F147"/>
    <mergeCell ref="B140:F140"/>
    <mergeCell ref="B141:F141"/>
    <mergeCell ref="B151:F151"/>
    <mergeCell ref="B158:N158"/>
    <mergeCell ref="B159:N159"/>
    <mergeCell ref="B160:N160"/>
    <mergeCell ref="B161:N161"/>
    <mergeCell ref="B102:F102"/>
    <mergeCell ref="B109:F109"/>
    <mergeCell ref="B110:F110"/>
    <mergeCell ref="B111:F111"/>
    <mergeCell ref="B112:F112"/>
    <mergeCell ref="B113:F113"/>
    <mergeCell ref="B148:F148"/>
    <mergeCell ref="B149:F149"/>
    <mergeCell ref="B150:F150"/>
    <mergeCell ref="B123:F123"/>
    <mergeCell ref="B125:F125"/>
    <mergeCell ref="B126:F126"/>
    <mergeCell ref="B131:F131"/>
    <mergeCell ref="B132:F132"/>
    <mergeCell ref="B124:F124"/>
    <mergeCell ref="B106:F106"/>
    <mergeCell ref="B115:F115"/>
    <mergeCell ref="B116:F116"/>
    <mergeCell ref="B117:F117"/>
    <mergeCell ref="B118:F118"/>
    <mergeCell ref="B119:F119"/>
    <mergeCell ref="B120:F120"/>
    <mergeCell ref="B121:F121"/>
    <mergeCell ref="B122:F122"/>
    <mergeCell ref="G1:P2"/>
    <mergeCell ref="B48:F48"/>
    <mergeCell ref="B43:F43"/>
    <mergeCell ref="B44:F44"/>
    <mergeCell ref="B45:F45"/>
    <mergeCell ref="B46:F46"/>
    <mergeCell ref="B47:F47"/>
    <mergeCell ref="B35:F35"/>
    <mergeCell ref="B36:F36"/>
    <mergeCell ref="B39:F39"/>
    <mergeCell ref="B40:F40"/>
    <mergeCell ref="B41:F41"/>
    <mergeCell ref="B42:F42"/>
    <mergeCell ref="B34:F34"/>
    <mergeCell ref="B23:F23"/>
    <mergeCell ref="B24:F24"/>
    <mergeCell ref="B25:F25"/>
    <mergeCell ref="B38:F38"/>
    <mergeCell ref="B37:F37"/>
    <mergeCell ref="B10:F10"/>
    <mergeCell ref="B3:F3"/>
    <mergeCell ref="B4:F4"/>
    <mergeCell ref="B5:F5"/>
    <mergeCell ref="B8:F8"/>
    <mergeCell ref="B9:F9"/>
    <mergeCell ref="B6:F6"/>
    <mergeCell ref="B90:F90"/>
    <mergeCell ref="B91:F91"/>
    <mergeCell ref="B84:F84"/>
    <mergeCell ref="B85:F85"/>
    <mergeCell ref="B86:F86"/>
    <mergeCell ref="B68:F68"/>
    <mergeCell ref="B62:F62"/>
    <mergeCell ref="B63:F63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49:F49"/>
    <mergeCell ref="B50:F50"/>
    <mergeCell ref="B52:F52"/>
    <mergeCell ref="B51:F51"/>
    <mergeCell ref="B33:F33"/>
    <mergeCell ref="B65:F65"/>
    <mergeCell ref="B66:F66"/>
    <mergeCell ref="B67:F67"/>
    <mergeCell ref="B22:F22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96:F96"/>
    <mergeCell ref="B97:F97"/>
    <mergeCell ref="B98:F98"/>
    <mergeCell ref="B99:F99"/>
    <mergeCell ref="B94:F94"/>
    <mergeCell ref="B95:F95"/>
    <mergeCell ref="B7:F7"/>
    <mergeCell ref="B114:F114"/>
    <mergeCell ref="B100:F100"/>
    <mergeCell ref="B101:F101"/>
    <mergeCell ref="B107:F107"/>
    <mergeCell ref="B108:F108"/>
    <mergeCell ref="B92:F92"/>
    <mergeCell ref="B26:F26"/>
    <mergeCell ref="B27:F27"/>
    <mergeCell ref="B28:F28"/>
    <mergeCell ref="B29:F29"/>
    <mergeCell ref="B30:F30"/>
    <mergeCell ref="B31:F31"/>
    <mergeCell ref="B32:F32"/>
    <mergeCell ref="B75:F75"/>
    <mergeCell ref="B76:F76"/>
    <mergeCell ref="B69:F69"/>
    <mergeCell ref="B64:F64"/>
    <mergeCell ref="B138:F138"/>
    <mergeCell ref="B139:F139"/>
    <mergeCell ref="B155:N155"/>
    <mergeCell ref="B156:N156"/>
    <mergeCell ref="B157:N157"/>
    <mergeCell ref="B127:F127"/>
    <mergeCell ref="B128:F128"/>
    <mergeCell ref="B129:F129"/>
    <mergeCell ref="B130:F130"/>
    <mergeCell ref="B142:F142"/>
  </mergeCells>
  <conditionalFormatting sqref="M52:BN52 K52 I52 G52:G63 I57:I63 K57:K63 M57:BN63 H53:CI56">
    <cfRule type="colorScale" priority="15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50:BN50 K50 I50 G50">
    <cfRule type="colorScale" priority="15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20:BN120 K120 I120 G120">
    <cfRule type="colorScale" priority="15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22:BN122 K122 I122 G122 G133:G134 I133:I134 K133:K134 M133:BN134">
    <cfRule type="colorScale" priority="15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139:BN139 I139 G139">
    <cfRule type="colorScale" priority="15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141:BN141 I141 G141 G152:G153 I152:I153 K152:BN153">
    <cfRule type="colorScale" priority="15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O57:BO63 BO52">
    <cfRule type="colorScale" priority="15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O50">
    <cfRule type="colorScale" priority="15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O120">
    <cfRule type="colorScale" priority="15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O133:BO134 BO122">
    <cfRule type="colorScale" priority="15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O139">
    <cfRule type="colorScale" priority="15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O152:BO153 BO141">
    <cfRule type="colorScale" priority="15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P57:BP63 BP52">
    <cfRule type="colorScale" priority="15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P50">
    <cfRule type="colorScale" priority="15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P120">
    <cfRule type="colorScale" priority="15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P133:BP134 BP122">
    <cfRule type="colorScale" priority="15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P139">
    <cfRule type="colorScale" priority="15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P152:BP153 BP141">
    <cfRule type="colorScale" priority="15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Q57:BQ63 BQ52">
    <cfRule type="colorScale" priority="15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Q50">
    <cfRule type="colorScale" priority="15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Q120">
    <cfRule type="colorScale" priority="15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Q133:BQ134 BQ122">
    <cfRule type="colorScale" priority="15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Q139">
    <cfRule type="colorScale" priority="15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Q152:BQ153 BQ141">
    <cfRule type="colorScale" priority="15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R57:BR63 BR52">
    <cfRule type="colorScale" priority="15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R50">
    <cfRule type="colorScale" priority="15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R120">
    <cfRule type="colorScale" priority="15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R133:BR134 BR122">
    <cfRule type="colorScale" priority="15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R139">
    <cfRule type="colorScale" priority="15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R152:BR153 BR141">
    <cfRule type="colorScale" priority="159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S57:BS63 BS52">
    <cfRule type="colorScale" priority="15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S50">
    <cfRule type="colorScale" priority="15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S120">
    <cfRule type="colorScale" priority="15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S133:BS134 BS122">
    <cfRule type="colorScale" priority="159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S139">
    <cfRule type="colorScale" priority="16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S152:BS153 BS141">
    <cfRule type="colorScale" priority="160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T57:BT63 BT52">
    <cfRule type="colorScale" priority="16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T50">
    <cfRule type="colorScale" priority="16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T120">
    <cfRule type="colorScale" priority="16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T133:BT134 BT122">
    <cfRule type="colorScale" priority="160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T139">
    <cfRule type="colorScale" priority="16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T152:BT153 BT141">
    <cfRule type="colorScale" priority="16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U57:BU63 BU52">
    <cfRule type="colorScale" priority="16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U50">
    <cfRule type="colorScale" priority="160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U120">
    <cfRule type="colorScale" priority="16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U133:BU134 BU122">
    <cfRule type="colorScale" priority="16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U139">
    <cfRule type="colorScale" priority="16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U152:BU153 BU141">
    <cfRule type="colorScale" priority="16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V57:BV63 BV52">
    <cfRule type="colorScale" priority="16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V50">
    <cfRule type="colorScale" priority="16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V120">
    <cfRule type="colorScale" priority="16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V133:BV134 BV122">
    <cfRule type="colorScale" priority="16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V139">
    <cfRule type="colorScale" priority="16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V152:BV153 BV141">
    <cfRule type="colorScale" priority="16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W57:BW63 BW52">
    <cfRule type="colorScale" priority="16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W50">
    <cfRule type="colorScale" priority="16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W120">
    <cfRule type="colorScale" priority="16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W133:BW134 BW122">
    <cfRule type="colorScale" priority="16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W139">
    <cfRule type="colorScale" priority="16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W152:BW153 BW141">
    <cfRule type="colorScale" priority="16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X57:BX63 BX52">
    <cfRule type="colorScale" priority="16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X50">
    <cfRule type="colorScale" priority="16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X120">
    <cfRule type="colorScale" priority="16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X133:BX134 BX122">
    <cfRule type="colorScale" priority="16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X139">
    <cfRule type="colorScale" priority="16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X152:BX153 BX141">
    <cfRule type="colorScale" priority="16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Y57:BY63 BY52">
    <cfRule type="colorScale" priority="16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Y50">
    <cfRule type="colorScale" priority="16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Y120">
    <cfRule type="colorScale" priority="16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Y133:BY134 BY122">
    <cfRule type="colorScale" priority="16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Y139">
    <cfRule type="colorScale" priority="16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Y152:BY153 BY141">
    <cfRule type="colorScale" priority="16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Z57:BZ63 BZ52">
    <cfRule type="colorScale" priority="16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Z50">
    <cfRule type="colorScale" priority="16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Z120">
    <cfRule type="colorScale" priority="16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Z133:BZ134 BZ122">
    <cfRule type="colorScale" priority="16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Z139">
    <cfRule type="colorScale" priority="16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Z152:BZ153 BZ141">
    <cfRule type="colorScale" priority="16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A57:CA63 CA52">
    <cfRule type="colorScale" priority="16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A50">
    <cfRule type="colorScale" priority="16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A120">
    <cfRule type="colorScale" priority="16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A133:CA134 CA122">
    <cfRule type="colorScale" priority="16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A139">
    <cfRule type="colorScale" priority="16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A152:CA153 CA141">
    <cfRule type="colorScale" priority="16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B57:CB63 CB52">
    <cfRule type="colorScale" priority="16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B50">
    <cfRule type="colorScale" priority="16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B120">
    <cfRule type="colorScale" priority="16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B133:CB134 CB122">
    <cfRule type="colorScale" priority="16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B139">
    <cfRule type="colorScale" priority="16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B152:CB153 CB141">
    <cfRule type="colorScale" priority="16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C57:CC63 CC52">
    <cfRule type="colorScale" priority="16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C50">
    <cfRule type="colorScale" priority="16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C120">
    <cfRule type="colorScale" priority="16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C133:CC134 CC122">
    <cfRule type="colorScale" priority="16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C139">
    <cfRule type="colorScale" priority="16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C152:CC153 CC141">
    <cfRule type="colorScale" priority="16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D57:CD63 CD52">
    <cfRule type="colorScale" priority="16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D50">
    <cfRule type="colorScale" priority="16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D120">
    <cfRule type="colorScale" priority="16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D133:CD134 CD122">
    <cfRule type="colorScale" priority="16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D139">
    <cfRule type="colorScale" priority="16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D152:CD153 CD141">
    <cfRule type="colorScale" priority="16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E57:CE63 CE52">
    <cfRule type="colorScale" priority="16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E50">
    <cfRule type="colorScale" priority="16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E120">
    <cfRule type="colorScale" priority="16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E133:CE134 CE122">
    <cfRule type="colorScale" priority="16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E139">
    <cfRule type="colorScale" priority="16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E152:CE153 CE141">
    <cfRule type="colorScale" priority="16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F57:CF63 CF52">
    <cfRule type="colorScale" priority="16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F50">
    <cfRule type="colorScale" priority="16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F120">
    <cfRule type="colorScale" priority="16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F133:CF134 CF122">
    <cfRule type="colorScale" priority="16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F139">
    <cfRule type="colorScale" priority="16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F152:CF153 CF141">
    <cfRule type="colorScale" priority="16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G57:CG63 CG52">
    <cfRule type="colorScale" priority="16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G50">
    <cfRule type="colorScale" priority="16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G120">
    <cfRule type="colorScale" priority="16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G133:CG134 CG122">
    <cfRule type="colorScale" priority="16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G139">
    <cfRule type="colorScale" priority="16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G152:CG153 CG141">
    <cfRule type="colorScale" priority="16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H57:CH63 CH52">
    <cfRule type="colorScale" priority="16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H50">
    <cfRule type="colorScale" priority="16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H120">
    <cfRule type="colorScale" priority="16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H133:CH134 CH122">
    <cfRule type="colorScale" priority="16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H139">
    <cfRule type="colorScale" priority="16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H152:CH153 CH141">
    <cfRule type="colorScale" priority="16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I57:CI63 CI52">
    <cfRule type="colorScale" priority="16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I50">
    <cfRule type="colorScale" priority="16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I120">
    <cfRule type="colorScale" priority="16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I133:CI134 CI122">
    <cfRule type="colorScale" priority="169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I139">
    <cfRule type="colorScale" priority="16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I152:CI153 CI141">
    <cfRule type="colorScale" priority="16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123:CI132">
    <cfRule type="colorScale" priority="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142:CI151">
    <cfRule type="colorScale" priority="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J53:CJ56">
    <cfRule type="colorScale" priority="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J57:CJ63 CJ52">
    <cfRule type="colorScale" priority="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J50">
    <cfRule type="colorScale" priority="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J120">
    <cfRule type="colorScale" priority="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J133:CJ134 CJ122">
    <cfRule type="colorScale" priority="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J139">
    <cfRule type="colorScale" priority="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J152:CJ153 CJ141">
    <cfRule type="colorScale" priority="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J123:CJ132">
    <cfRule type="colorScale" priority="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J142:CJ151">
    <cfRule type="colorScale" priority="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K53:CK56">
    <cfRule type="colorScale" priority="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K57:CK63 CK52">
    <cfRule type="colorScale" priority="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K50">
    <cfRule type="colorScale" priority="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K120">
    <cfRule type="colorScale" priority="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K133:CK134 CK122">
    <cfRule type="colorScale" priority="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K139">
    <cfRule type="colorScale" priority="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K152:CK153 CK141">
    <cfRule type="colorScale" priority="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K123:CK132">
    <cfRule type="colorScale" priority="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K142:CK151">
    <cfRule type="colorScale" priority="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L53:CL56">
    <cfRule type="colorScale" priority="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L57:CL63 CL52">
    <cfRule type="colorScale" priority="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L50">
    <cfRule type="colorScale" priority="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L120">
    <cfRule type="colorScale" priority="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L133:CL134 CL122">
    <cfRule type="colorScale" priority="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L139">
    <cfRule type="colorScale" priority="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L152:CL153 CL141">
    <cfRule type="colorScale" priority="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L123:CL132">
    <cfRule type="colorScale" priority="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L142:CL151">
    <cfRule type="colorScale" priority="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M53:CM56">
    <cfRule type="colorScale" priority="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M57:CM63 CM52">
    <cfRule type="colorScale" priority="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M50">
    <cfRule type="colorScale" priority="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M120">
    <cfRule type="colorScale" priority="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M133:CM134 CM122">
    <cfRule type="colorScale" priority="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M139">
    <cfRule type="colorScale" priority="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M152:CM153 CM141">
    <cfRule type="colorScale" priority="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M123:CM132">
    <cfRule type="colorScale" priority="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M142:CM151"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N53:CN56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N57:CN63 CN52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N50"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N120"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N133:CN134 CN122">
    <cfRule type="colorScale" priority="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N139">
    <cfRule type="colorScale" priority="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N152:CN153 CN141"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N123:CN132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N142:CN151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O53:CO56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O57:CO63 CO52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O50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O120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O133:CO134 CO122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O139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O152:CO153 CO141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O123:CO132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O142:CO15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Diagramme</vt:lpstr>
      </vt:variant>
      <vt:variant>
        <vt:i4>6</vt:i4>
      </vt:variant>
    </vt:vector>
  </HeadingPairs>
  <TitlesOfParts>
    <vt:vector size="9" baseType="lpstr">
      <vt:lpstr>Liste der Kernfächer</vt:lpstr>
      <vt:lpstr>Tabelle2</vt:lpstr>
      <vt:lpstr>Tabelle3</vt:lpstr>
      <vt:lpstr>Abbildung 5</vt:lpstr>
      <vt:lpstr>Abbildung 6</vt:lpstr>
      <vt:lpstr>Abbildung 7</vt:lpstr>
      <vt:lpstr>Abbildung 8</vt:lpstr>
      <vt:lpstr>Abbildung 9</vt:lpstr>
      <vt:lpstr>Abbildung 10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2017-06-06T18:02:19Z</dcterms:modified>
</cp:coreProperties>
</file>